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6\"/>
    </mc:Choice>
  </mc:AlternateContent>
  <xr:revisionPtr revIDLastSave="0" documentId="8_{676E2C5B-FF04-43A8-9174-4A357040F3C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BUF!$A$1:$L$54</definedName>
    <definedName name="_xlnm.Print_Area" localSheetId="10">'DC10'!$A$1:$L$54</definedName>
    <definedName name="_xlnm.Print_Area" localSheetId="17">'DC12'!$A$1:$L$54</definedName>
    <definedName name="_xlnm.Print_Area" localSheetId="24">'DC13'!$A$1:$L$54</definedName>
    <definedName name="_xlnm.Print_Area" localSheetId="28">'DC14'!$A$1:$L$54</definedName>
    <definedName name="_xlnm.Print_Area" localSheetId="34">'DC15'!$A$1:$L$54</definedName>
    <definedName name="_xlnm.Print_Area" localSheetId="39">'DC44'!$A$1:$L$54</definedName>
    <definedName name="_xlnm.Print_Area" localSheetId="3">'EC101'!$A$1:$L$54</definedName>
    <definedName name="_xlnm.Print_Area" localSheetId="4">'EC102'!$A$1:$L$54</definedName>
    <definedName name="_xlnm.Print_Area" localSheetId="5">'EC104'!$A$1:$L$54</definedName>
    <definedName name="_xlnm.Print_Area" localSheetId="6">'EC105'!$A$1:$L$54</definedName>
    <definedName name="_xlnm.Print_Area" localSheetId="7">'EC106'!$A$1:$L$54</definedName>
    <definedName name="_xlnm.Print_Area" localSheetId="8">'EC108'!$A$1:$L$54</definedName>
    <definedName name="_xlnm.Print_Area" localSheetId="9">'EC109'!$A$1:$L$54</definedName>
    <definedName name="_xlnm.Print_Area" localSheetId="11">'EC121'!$A$1:$L$54</definedName>
    <definedName name="_xlnm.Print_Area" localSheetId="12">'EC122'!$A$1:$L$54</definedName>
    <definedName name="_xlnm.Print_Area" localSheetId="13">'EC123'!$A$1:$L$54</definedName>
    <definedName name="_xlnm.Print_Area" localSheetId="14">'EC124'!$A$1:$L$54</definedName>
    <definedName name="_xlnm.Print_Area" localSheetId="15">'EC126'!$A$1:$L$54</definedName>
    <definedName name="_xlnm.Print_Area" localSheetId="16">'EC129'!$A$1:$L$54</definedName>
    <definedName name="_xlnm.Print_Area" localSheetId="18">'EC131'!$A$1:$L$54</definedName>
    <definedName name="_xlnm.Print_Area" localSheetId="19">'EC135'!$A$1:$L$54</definedName>
    <definedName name="_xlnm.Print_Area" localSheetId="20">'EC136'!$A$1:$L$54</definedName>
    <definedName name="_xlnm.Print_Area" localSheetId="21">'EC137'!$A$1:$L$54</definedName>
    <definedName name="_xlnm.Print_Area" localSheetId="22">'EC138'!$A$1:$L$54</definedName>
    <definedName name="_xlnm.Print_Area" localSheetId="23">'EC139'!$A$1:$L$54</definedName>
    <definedName name="_xlnm.Print_Area" localSheetId="25">'EC141'!$A$1:$L$54</definedName>
    <definedName name="_xlnm.Print_Area" localSheetId="26">'EC142'!$A$1:$L$54</definedName>
    <definedName name="_xlnm.Print_Area" localSheetId="27">'EC145'!$A$1:$L$54</definedName>
    <definedName name="_xlnm.Print_Area" localSheetId="29">'EC153'!$A$1:$L$54</definedName>
    <definedName name="_xlnm.Print_Area" localSheetId="30">'EC154'!$A$1:$L$54</definedName>
    <definedName name="_xlnm.Print_Area" localSheetId="31">'EC155'!$A$1:$L$54</definedName>
    <definedName name="_xlnm.Print_Area" localSheetId="32">'EC156'!$A$1:$L$54</definedName>
    <definedName name="_xlnm.Print_Area" localSheetId="33">'EC157'!$A$1:$L$54</definedName>
    <definedName name="_xlnm.Print_Area" localSheetId="35">'EC441'!$A$1:$L$54</definedName>
    <definedName name="_xlnm.Print_Area" localSheetId="36">'EC442'!$A$1:$L$54</definedName>
    <definedName name="_xlnm.Print_Area" localSheetId="37">'EC443'!$A$1:$L$54</definedName>
    <definedName name="_xlnm.Print_Area" localSheetId="38">'EC444'!$A$1:$L$54</definedName>
    <definedName name="_xlnm.Print_Area" localSheetId="2">NMA!$A$1:$L$54</definedName>
    <definedName name="_xlnm.Print_Area" localSheetId="0">Summary!$A$1:$L$54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48" i="3"/>
  <c r="K48" i="3"/>
  <c r="J48" i="3"/>
  <c r="I48" i="3"/>
  <c r="H48" i="3"/>
  <c r="G48" i="3"/>
  <c r="F48" i="3"/>
  <c r="E48" i="3"/>
  <c r="D48" i="3"/>
  <c r="C48" i="3"/>
  <c r="L48" i="4"/>
  <c r="K48" i="4"/>
  <c r="J48" i="4"/>
  <c r="I48" i="4"/>
  <c r="H48" i="4"/>
  <c r="G48" i="4"/>
  <c r="F48" i="4"/>
  <c r="E48" i="4"/>
  <c r="D48" i="4"/>
  <c r="C48" i="4"/>
  <c r="L48" i="5"/>
  <c r="K48" i="5"/>
  <c r="J48" i="5"/>
  <c r="I48" i="5"/>
  <c r="H48" i="5"/>
  <c r="G48" i="5"/>
  <c r="F48" i="5"/>
  <c r="E48" i="5"/>
  <c r="D48" i="5"/>
  <c r="C48" i="5"/>
  <c r="L48" i="6"/>
  <c r="K48" i="6"/>
  <c r="J48" i="6"/>
  <c r="I48" i="6"/>
  <c r="H48" i="6"/>
  <c r="G48" i="6"/>
  <c r="F48" i="6"/>
  <c r="E48" i="6"/>
  <c r="D48" i="6"/>
  <c r="C48" i="6"/>
  <c r="L48" i="7"/>
  <c r="K48" i="7"/>
  <c r="J48" i="7"/>
  <c r="I48" i="7"/>
  <c r="H48" i="7"/>
  <c r="G48" i="7"/>
  <c r="F48" i="7"/>
  <c r="E48" i="7"/>
  <c r="D48" i="7"/>
  <c r="C48" i="7"/>
  <c r="L48" i="8"/>
  <c r="K48" i="8"/>
  <c r="J48" i="8"/>
  <c r="I48" i="8"/>
  <c r="H48" i="8"/>
  <c r="G48" i="8"/>
  <c r="F48" i="8"/>
  <c r="E48" i="8"/>
  <c r="D48" i="8"/>
  <c r="C48" i="8"/>
  <c r="L48" i="9"/>
  <c r="K48" i="9"/>
  <c r="J48" i="9"/>
  <c r="I48" i="9"/>
  <c r="H48" i="9"/>
  <c r="G48" i="9"/>
  <c r="F48" i="9"/>
  <c r="E48" i="9"/>
  <c r="D48" i="9"/>
  <c r="C48" i="9"/>
  <c r="L48" i="10"/>
  <c r="K48" i="10"/>
  <c r="J48" i="10"/>
  <c r="I48" i="10"/>
  <c r="H48" i="10"/>
  <c r="G48" i="10"/>
  <c r="F48" i="10"/>
  <c r="E48" i="10"/>
  <c r="D48" i="10"/>
  <c r="C48" i="10"/>
  <c r="L48" i="11"/>
  <c r="K48" i="11"/>
  <c r="J48" i="11"/>
  <c r="I48" i="11"/>
  <c r="H48" i="11"/>
  <c r="G48" i="11"/>
  <c r="F48" i="11"/>
  <c r="E48" i="11"/>
  <c r="D48" i="11"/>
  <c r="C48" i="11"/>
  <c r="L48" i="12"/>
  <c r="K48" i="12"/>
  <c r="J48" i="12"/>
  <c r="I48" i="12"/>
  <c r="H48" i="12"/>
  <c r="G48" i="12"/>
  <c r="F48" i="12"/>
  <c r="E48" i="12"/>
  <c r="D48" i="12"/>
  <c r="C48" i="12"/>
  <c r="L48" i="13"/>
  <c r="K48" i="13"/>
  <c r="J48" i="13"/>
  <c r="I48" i="13"/>
  <c r="H48" i="13"/>
  <c r="G48" i="13"/>
  <c r="F48" i="13"/>
  <c r="E48" i="13"/>
  <c r="D48" i="13"/>
  <c r="C48" i="13"/>
  <c r="L48" i="14"/>
  <c r="K48" i="14"/>
  <c r="J48" i="14"/>
  <c r="I48" i="14"/>
  <c r="H48" i="14"/>
  <c r="G48" i="14"/>
  <c r="F48" i="14"/>
  <c r="E48" i="14"/>
  <c r="D48" i="14"/>
  <c r="C48" i="14"/>
  <c r="L48" i="15"/>
  <c r="K48" i="15"/>
  <c r="J48" i="15"/>
  <c r="I48" i="15"/>
  <c r="H48" i="15"/>
  <c r="G48" i="15"/>
  <c r="F48" i="15"/>
  <c r="E48" i="15"/>
  <c r="D48" i="15"/>
  <c r="C48" i="15"/>
  <c r="L48" i="16"/>
  <c r="K48" i="16"/>
  <c r="J48" i="16"/>
  <c r="I48" i="16"/>
  <c r="H48" i="16"/>
  <c r="G48" i="16"/>
  <c r="F48" i="16"/>
  <c r="E48" i="16"/>
  <c r="D48" i="16"/>
  <c r="C48" i="16"/>
  <c r="L48" i="17"/>
  <c r="K48" i="17"/>
  <c r="J48" i="17"/>
  <c r="I48" i="17"/>
  <c r="H48" i="17"/>
  <c r="G48" i="17"/>
  <c r="F48" i="17"/>
  <c r="E48" i="17"/>
  <c r="D48" i="17"/>
  <c r="C48" i="17"/>
  <c r="L48" i="18"/>
  <c r="K48" i="18"/>
  <c r="J48" i="18"/>
  <c r="I48" i="18"/>
  <c r="H48" i="18"/>
  <c r="G48" i="18"/>
  <c r="F48" i="18"/>
  <c r="E48" i="18"/>
  <c r="D48" i="18"/>
  <c r="C48" i="18"/>
  <c r="L48" i="19"/>
  <c r="K48" i="19"/>
  <c r="J48" i="19"/>
  <c r="I48" i="19"/>
  <c r="H48" i="19"/>
  <c r="G48" i="19"/>
  <c r="F48" i="19"/>
  <c r="E48" i="19"/>
  <c r="D48" i="19"/>
  <c r="C48" i="19"/>
  <c r="L48" i="20"/>
  <c r="K48" i="20"/>
  <c r="J48" i="20"/>
  <c r="I48" i="20"/>
  <c r="H48" i="20"/>
  <c r="G48" i="20"/>
  <c r="F48" i="20"/>
  <c r="E48" i="20"/>
  <c r="D48" i="20"/>
  <c r="C48" i="20"/>
  <c r="L48" i="21"/>
  <c r="K48" i="21"/>
  <c r="J48" i="21"/>
  <c r="I48" i="21"/>
  <c r="H48" i="21"/>
  <c r="G48" i="21"/>
  <c r="F48" i="21"/>
  <c r="E48" i="21"/>
  <c r="D48" i="21"/>
  <c r="C48" i="21"/>
  <c r="L48" i="22"/>
  <c r="K48" i="22"/>
  <c r="J48" i="22"/>
  <c r="I48" i="22"/>
  <c r="H48" i="22"/>
  <c r="G48" i="22"/>
  <c r="F48" i="22"/>
  <c r="E48" i="22"/>
  <c r="D48" i="22"/>
  <c r="C48" i="22"/>
  <c r="L48" i="23"/>
  <c r="K48" i="23"/>
  <c r="J48" i="23"/>
  <c r="I48" i="23"/>
  <c r="H48" i="23"/>
  <c r="G48" i="23"/>
  <c r="F48" i="23"/>
  <c r="E48" i="23"/>
  <c r="D48" i="23"/>
  <c r="C48" i="23"/>
  <c r="L48" i="24"/>
  <c r="K48" i="24"/>
  <c r="J48" i="24"/>
  <c r="I48" i="24"/>
  <c r="H48" i="24"/>
  <c r="G48" i="24"/>
  <c r="F48" i="24"/>
  <c r="E48" i="24"/>
  <c r="D48" i="24"/>
  <c r="C48" i="24"/>
  <c r="L48" i="25"/>
  <c r="K48" i="25"/>
  <c r="J48" i="25"/>
  <c r="I48" i="25"/>
  <c r="H48" i="25"/>
  <c r="G48" i="25"/>
  <c r="F48" i="25"/>
  <c r="E48" i="25"/>
  <c r="D48" i="25"/>
  <c r="C48" i="25"/>
  <c r="L48" i="26"/>
  <c r="K48" i="26"/>
  <c r="J48" i="26"/>
  <c r="I48" i="26"/>
  <c r="H48" i="26"/>
  <c r="G48" i="26"/>
  <c r="F48" i="26"/>
  <c r="E48" i="26"/>
  <c r="D48" i="26"/>
  <c r="C48" i="26"/>
  <c r="L48" i="27"/>
  <c r="K48" i="27"/>
  <c r="J48" i="27"/>
  <c r="I48" i="27"/>
  <c r="H48" i="27"/>
  <c r="G48" i="27"/>
  <c r="F48" i="27"/>
  <c r="E48" i="27"/>
  <c r="D48" i="27"/>
  <c r="C48" i="27"/>
  <c r="L48" i="28"/>
  <c r="K48" i="28"/>
  <c r="J48" i="28"/>
  <c r="I48" i="28"/>
  <c r="H48" i="28"/>
  <c r="G48" i="28"/>
  <c r="F48" i="28"/>
  <c r="E48" i="28"/>
  <c r="D48" i="28"/>
  <c r="C48" i="28"/>
  <c r="L48" i="29"/>
  <c r="K48" i="29"/>
  <c r="J48" i="29"/>
  <c r="I48" i="29"/>
  <c r="H48" i="29"/>
  <c r="G48" i="29"/>
  <c r="F48" i="29"/>
  <c r="E48" i="29"/>
  <c r="D48" i="29"/>
  <c r="C48" i="29"/>
  <c r="L48" i="30"/>
  <c r="K48" i="30"/>
  <c r="J48" i="30"/>
  <c r="I48" i="30"/>
  <c r="H48" i="30"/>
  <c r="G48" i="30"/>
  <c r="F48" i="30"/>
  <c r="E48" i="30"/>
  <c r="D48" i="30"/>
  <c r="C48" i="30"/>
  <c r="L48" i="31"/>
  <c r="K48" i="31"/>
  <c r="J48" i="31"/>
  <c r="I48" i="31"/>
  <c r="H48" i="31"/>
  <c r="G48" i="31"/>
  <c r="F48" i="31"/>
  <c r="E48" i="31"/>
  <c r="D48" i="31"/>
  <c r="C48" i="31"/>
  <c r="L48" i="32"/>
  <c r="K48" i="32"/>
  <c r="J48" i="32"/>
  <c r="I48" i="32"/>
  <c r="H48" i="32"/>
  <c r="G48" i="32"/>
  <c r="F48" i="32"/>
  <c r="E48" i="32"/>
  <c r="D48" i="32"/>
  <c r="C48" i="32"/>
  <c r="L48" i="33"/>
  <c r="K48" i="33"/>
  <c r="J48" i="33"/>
  <c r="I48" i="33"/>
  <c r="H48" i="33"/>
  <c r="G48" i="33"/>
  <c r="F48" i="33"/>
  <c r="E48" i="33"/>
  <c r="D48" i="33"/>
  <c r="C48" i="33"/>
  <c r="L48" i="34"/>
  <c r="K48" i="34"/>
  <c r="J48" i="34"/>
  <c r="I48" i="34"/>
  <c r="H48" i="34"/>
  <c r="G48" i="34"/>
  <c r="F48" i="34"/>
  <c r="E48" i="34"/>
  <c r="D48" i="34"/>
  <c r="C48" i="34"/>
  <c r="L48" i="35"/>
  <c r="K48" i="35"/>
  <c r="J48" i="35"/>
  <c r="I48" i="35"/>
  <c r="H48" i="35"/>
  <c r="G48" i="35"/>
  <c r="F48" i="35"/>
  <c r="E48" i="35"/>
  <c r="D48" i="35"/>
  <c r="C48" i="35"/>
  <c r="L48" i="36"/>
  <c r="K48" i="36"/>
  <c r="J48" i="36"/>
  <c r="I48" i="36"/>
  <c r="H48" i="36"/>
  <c r="G48" i="36"/>
  <c r="F48" i="36"/>
  <c r="E48" i="36"/>
  <c r="D48" i="36"/>
  <c r="C48" i="36"/>
  <c r="L48" i="37"/>
  <c r="K48" i="37"/>
  <c r="J48" i="37"/>
  <c r="I48" i="37"/>
  <c r="H48" i="37"/>
  <c r="G48" i="37"/>
  <c r="F48" i="37"/>
  <c r="E48" i="37"/>
  <c r="D48" i="37"/>
  <c r="C48" i="37"/>
  <c r="L48" i="38"/>
  <c r="K48" i="38"/>
  <c r="J48" i="38"/>
  <c r="I48" i="38"/>
  <c r="H48" i="38"/>
  <c r="G48" i="38"/>
  <c r="F48" i="38"/>
  <c r="E48" i="38"/>
  <c r="D48" i="38"/>
  <c r="C48" i="38"/>
  <c r="L48" i="39"/>
  <c r="K48" i="39"/>
  <c r="J48" i="39"/>
  <c r="I48" i="39"/>
  <c r="H48" i="39"/>
  <c r="G48" i="39"/>
  <c r="F48" i="39"/>
  <c r="E48" i="39"/>
  <c r="D48" i="39"/>
  <c r="C48" i="39"/>
  <c r="L48" i="40"/>
  <c r="K48" i="40"/>
  <c r="J48" i="40"/>
  <c r="I48" i="40"/>
  <c r="H48" i="40"/>
  <c r="G48" i="40"/>
  <c r="F48" i="40"/>
  <c r="E48" i="40"/>
  <c r="D48" i="40"/>
  <c r="C48" i="40"/>
  <c r="L48" i="1"/>
  <c r="K48" i="1"/>
  <c r="J48" i="1"/>
  <c r="I48" i="1"/>
  <c r="H48" i="1"/>
  <c r="G48" i="1"/>
  <c r="F48" i="1"/>
  <c r="E48" i="1"/>
  <c r="D48" i="1"/>
  <c r="C48" i="1"/>
  <c r="L39" i="2"/>
  <c r="L40" i="2" s="1"/>
  <c r="K39" i="2"/>
  <c r="K40" i="2" s="1"/>
  <c r="J39" i="2"/>
  <c r="I39" i="2"/>
  <c r="H39" i="2"/>
  <c r="G39" i="2"/>
  <c r="F39" i="2"/>
  <c r="E39" i="2"/>
  <c r="D39" i="2"/>
  <c r="D40" i="2" s="1"/>
  <c r="C39" i="2"/>
  <c r="C40" i="2" s="1"/>
  <c r="L39" i="3"/>
  <c r="K39" i="3"/>
  <c r="J39" i="3"/>
  <c r="I39" i="3"/>
  <c r="H39" i="3"/>
  <c r="G39" i="3"/>
  <c r="G40" i="3" s="1"/>
  <c r="F39" i="3"/>
  <c r="E39" i="3"/>
  <c r="D39" i="3"/>
  <c r="C39" i="3"/>
  <c r="L39" i="4"/>
  <c r="K39" i="4"/>
  <c r="J39" i="4"/>
  <c r="I39" i="4"/>
  <c r="H39" i="4"/>
  <c r="G39" i="4"/>
  <c r="F39" i="4"/>
  <c r="E39" i="4"/>
  <c r="E40" i="4" s="1"/>
  <c r="D39" i="4"/>
  <c r="C39" i="4"/>
  <c r="L39" i="5"/>
  <c r="K39" i="5"/>
  <c r="J39" i="5"/>
  <c r="I39" i="5"/>
  <c r="H39" i="5"/>
  <c r="G39" i="5"/>
  <c r="F39" i="5"/>
  <c r="E39" i="5"/>
  <c r="D39" i="5"/>
  <c r="C39" i="5"/>
  <c r="L39" i="6"/>
  <c r="K39" i="6"/>
  <c r="K40" i="6" s="1"/>
  <c r="J39" i="6"/>
  <c r="I39" i="6"/>
  <c r="H39" i="6"/>
  <c r="G39" i="6"/>
  <c r="F39" i="6"/>
  <c r="E39" i="6"/>
  <c r="D39" i="6"/>
  <c r="C39" i="6"/>
  <c r="C40" i="6" s="1"/>
  <c r="L39" i="7"/>
  <c r="K39" i="7"/>
  <c r="J39" i="7"/>
  <c r="I39" i="7"/>
  <c r="H39" i="7"/>
  <c r="G39" i="7"/>
  <c r="F39" i="7"/>
  <c r="E39" i="7"/>
  <c r="D39" i="7"/>
  <c r="C39" i="7"/>
  <c r="L39" i="8"/>
  <c r="K39" i="8"/>
  <c r="J39" i="8"/>
  <c r="I39" i="8"/>
  <c r="H39" i="8"/>
  <c r="G39" i="8"/>
  <c r="F39" i="8"/>
  <c r="E39" i="8"/>
  <c r="D39" i="8"/>
  <c r="C39" i="8"/>
  <c r="L39" i="9"/>
  <c r="L40" i="9" s="1"/>
  <c r="K39" i="9"/>
  <c r="J39" i="9"/>
  <c r="I39" i="9"/>
  <c r="H39" i="9"/>
  <c r="G39" i="9"/>
  <c r="F39" i="9"/>
  <c r="E39" i="9"/>
  <c r="D39" i="9"/>
  <c r="D40" i="9" s="1"/>
  <c r="C39" i="9"/>
  <c r="L39" i="10"/>
  <c r="K39" i="10"/>
  <c r="J39" i="10"/>
  <c r="I39" i="10"/>
  <c r="H39" i="10"/>
  <c r="G39" i="10"/>
  <c r="F39" i="10"/>
  <c r="E39" i="10"/>
  <c r="D39" i="10"/>
  <c r="C39" i="10"/>
  <c r="L39" i="11"/>
  <c r="L40" i="11" s="1"/>
  <c r="K39" i="11"/>
  <c r="J39" i="11"/>
  <c r="I39" i="11"/>
  <c r="H39" i="11"/>
  <c r="G39" i="11"/>
  <c r="F39" i="11"/>
  <c r="E39" i="11"/>
  <c r="D39" i="11"/>
  <c r="D40" i="11" s="1"/>
  <c r="C39" i="11"/>
  <c r="J40" i="12"/>
  <c r="L39" i="12"/>
  <c r="K39" i="12"/>
  <c r="J39" i="12"/>
  <c r="I39" i="12"/>
  <c r="H39" i="12"/>
  <c r="G39" i="12"/>
  <c r="F39" i="12"/>
  <c r="E39" i="12"/>
  <c r="D39" i="12"/>
  <c r="C39" i="12"/>
  <c r="L39" i="13"/>
  <c r="K39" i="13"/>
  <c r="J39" i="13"/>
  <c r="I39" i="13"/>
  <c r="H39" i="13"/>
  <c r="G39" i="13"/>
  <c r="F39" i="13"/>
  <c r="E39" i="13"/>
  <c r="D39" i="13"/>
  <c r="C39" i="13"/>
  <c r="J40" i="14"/>
  <c r="L39" i="14"/>
  <c r="K39" i="14"/>
  <c r="J39" i="14"/>
  <c r="I39" i="14"/>
  <c r="H39" i="14"/>
  <c r="G39" i="14"/>
  <c r="F39" i="14"/>
  <c r="E39" i="14"/>
  <c r="D39" i="14"/>
  <c r="C39" i="14"/>
  <c r="L39" i="15"/>
  <c r="K39" i="15"/>
  <c r="J39" i="15"/>
  <c r="I39" i="15"/>
  <c r="H39" i="15"/>
  <c r="G39" i="15"/>
  <c r="F39" i="15"/>
  <c r="E39" i="15"/>
  <c r="D39" i="15"/>
  <c r="C39" i="15"/>
  <c r="L39" i="16"/>
  <c r="K39" i="16"/>
  <c r="J39" i="16"/>
  <c r="I39" i="16"/>
  <c r="I40" i="16" s="1"/>
  <c r="H39" i="16"/>
  <c r="G39" i="16"/>
  <c r="F39" i="16"/>
  <c r="E39" i="16"/>
  <c r="D39" i="16"/>
  <c r="C39" i="16"/>
  <c r="L39" i="17"/>
  <c r="L40" i="17" s="1"/>
  <c r="K39" i="17"/>
  <c r="J39" i="17"/>
  <c r="I39" i="17"/>
  <c r="H39" i="17"/>
  <c r="G39" i="17"/>
  <c r="F39" i="17"/>
  <c r="E39" i="17"/>
  <c r="D39" i="17"/>
  <c r="D40" i="17" s="1"/>
  <c r="C39" i="17"/>
  <c r="L39" i="18"/>
  <c r="K39" i="18"/>
  <c r="J39" i="18"/>
  <c r="I39" i="18"/>
  <c r="H39" i="18"/>
  <c r="G39" i="18"/>
  <c r="F39" i="18"/>
  <c r="E39" i="18"/>
  <c r="D39" i="18"/>
  <c r="C39" i="18"/>
  <c r="L39" i="19"/>
  <c r="L40" i="19" s="1"/>
  <c r="K39" i="19"/>
  <c r="J39" i="19"/>
  <c r="I39" i="19"/>
  <c r="H39" i="19"/>
  <c r="G39" i="19"/>
  <c r="F39" i="19"/>
  <c r="E39" i="19"/>
  <c r="D39" i="19"/>
  <c r="D40" i="19" s="1"/>
  <c r="C39" i="19"/>
  <c r="J40" i="20"/>
  <c r="L39" i="20"/>
  <c r="K39" i="20"/>
  <c r="J39" i="20"/>
  <c r="I39" i="20"/>
  <c r="H39" i="20"/>
  <c r="G39" i="20"/>
  <c r="F39" i="20"/>
  <c r="E39" i="20"/>
  <c r="D39" i="20"/>
  <c r="C39" i="20"/>
  <c r="L39" i="21"/>
  <c r="K39" i="21"/>
  <c r="J39" i="21"/>
  <c r="I39" i="21"/>
  <c r="H39" i="21"/>
  <c r="G39" i="21"/>
  <c r="F39" i="21"/>
  <c r="E39" i="21"/>
  <c r="D39" i="21"/>
  <c r="C39" i="21"/>
  <c r="J40" i="22"/>
  <c r="L39" i="22"/>
  <c r="K39" i="22"/>
  <c r="J39" i="22"/>
  <c r="I39" i="22"/>
  <c r="H39" i="22"/>
  <c r="G39" i="22"/>
  <c r="F39" i="22"/>
  <c r="E39" i="22"/>
  <c r="D39" i="22"/>
  <c r="C39" i="22"/>
  <c r="L39" i="23"/>
  <c r="K39" i="23"/>
  <c r="J39" i="23"/>
  <c r="I39" i="23"/>
  <c r="H39" i="23"/>
  <c r="G39" i="23"/>
  <c r="F39" i="23"/>
  <c r="E39" i="23"/>
  <c r="D39" i="23"/>
  <c r="C39" i="23"/>
  <c r="L39" i="24"/>
  <c r="K39" i="24"/>
  <c r="J39" i="24"/>
  <c r="I39" i="24"/>
  <c r="I40" i="24" s="1"/>
  <c r="H39" i="24"/>
  <c r="G39" i="24"/>
  <c r="F39" i="24"/>
  <c r="E39" i="24"/>
  <c r="D39" i="24"/>
  <c r="C39" i="24"/>
  <c r="L39" i="25"/>
  <c r="L40" i="25" s="1"/>
  <c r="K39" i="25"/>
  <c r="J39" i="25"/>
  <c r="I39" i="25"/>
  <c r="H39" i="25"/>
  <c r="G39" i="25"/>
  <c r="F39" i="25"/>
  <c r="E39" i="25"/>
  <c r="D39" i="25"/>
  <c r="D40" i="25" s="1"/>
  <c r="C39" i="25"/>
  <c r="L39" i="26"/>
  <c r="K39" i="26"/>
  <c r="J39" i="26"/>
  <c r="I39" i="26"/>
  <c r="I40" i="26" s="1"/>
  <c r="H39" i="26"/>
  <c r="G39" i="26"/>
  <c r="F39" i="26"/>
  <c r="E39" i="26"/>
  <c r="D39" i="26"/>
  <c r="C39" i="26"/>
  <c r="F40" i="27"/>
  <c r="L39" i="27"/>
  <c r="L40" i="27" s="1"/>
  <c r="K39" i="27"/>
  <c r="J39" i="27"/>
  <c r="I39" i="27"/>
  <c r="H39" i="27"/>
  <c r="G39" i="27"/>
  <c r="F39" i="27"/>
  <c r="E39" i="27"/>
  <c r="E40" i="27" s="1"/>
  <c r="D39" i="27"/>
  <c r="D40" i="27" s="1"/>
  <c r="C39" i="27"/>
  <c r="L39" i="28"/>
  <c r="K39" i="28"/>
  <c r="J39" i="28"/>
  <c r="I39" i="28"/>
  <c r="I40" i="28" s="1"/>
  <c r="H39" i="28"/>
  <c r="H40" i="28" s="1"/>
  <c r="G39" i="28"/>
  <c r="G40" i="28" s="1"/>
  <c r="F39" i="28"/>
  <c r="E39" i="28"/>
  <c r="D39" i="28"/>
  <c r="C39" i="28"/>
  <c r="F40" i="29"/>
  <c r="L39" i="29"/>
  <c r="L40" i="29" s="1"/>
  <c r="K39" i="29"/>
  <c r="K40" i="29" s="1"/>
  <c r="J39" i="29"/>
  <c r="I39" i="29"/>
  <c r="H39" i="29"/>
  <c r="G39" i="29"/>
  <c r="F39" i="29"/>
  <c r="E39" i="29"/>
  <c r="D39" i="29"/>
  <c r="D40" i="29" s="1"/>
  <c r="C39" i="29"/>
  <c r="C40" i="29" s="1"/>
  <c r="L39" i="30"/>
  <c r="K39" i="30"/>
  <c r="J39" i="30"/>
  <c r="J40" i="30" s="1"/>
  <c r="I39" i="30"/>
  <c r="H39" i="30"/>
  <c r="G39" i="30"/>
  <c r="F39" i="30"/>
  <c r="E39" i="30"/>
  <c r="D39" i="30"/>
  <c r="C39" i="30"/>
  <c r="G40" i="31"/>
  <c r="L39" i="31"/>
  <c r="K39" i="31"/>
  <c r="J39" i="31"/>
  <c r="I39" i="31"/>
  <c r="H39" i="31"/>
  <c r="H40" i="31" s="1"/>
  <c r="G39" i="31"/>
  <c r="F39" i="31"/>
  <c r="E39" i="31"/>
  <c r="D39" i="31"/>
  <c r="C39" i="31"/>
  <c r="J40" i="32"/>
  <c r="F40" i="32"/>
  <c r="L39" i="32"/>
  <c r="K39" i="32"/>
  <c r="J39" i="32"/>
  <c r="I39" i="32"/>
  <c r="H39" i="32"/>
  <c r="H40" i="32" s="1"/>
  <c r="G39" i="32"/>
  <c r="G40" i="32" s="1"/>
  <c r="F39" i="32"/>
  <c r="E39" i="32"/>
  <c r="D39" i="32"/>
  <c r="C39" i="32"/>
  <c r="C40" i="33"/>
  <c r="L39" i="33"/>
  <c r="K39" i="33"/>
  <c r="J39" i="33"/>
  <c r="I39" i="33"/>
  <c r="H39" i="33"/>
  <c r="G39" i="33"/>
  <c r="G40" i="33" s="1"/>
  <c r="F39" i="33"/>
  <c r="F40" i="33" s="1"/>
  <c r="E39" i="33"/>
  <c r="D39" i="33"/>
  <c r="C39" i="33"/>
  <c r="C40" i="34"/>
  <c r="L39" i="34"/>
  <c r="L40" i="34" s="1"/>
  <c r="K39" i="34"/>
  <c r="J39" i="34"/>
  <c r="I39" i="34"/>
  <c r="H39" i="34"/>
  <c r="G39" i="34"/>
  <c r="F39" i="34"/>
  <c r="F40" i="34" s="1"/>
  <c r="E39" i="34"/>
  <c r="E40" i="34" s="1"/>
  <c r="D39" i="34"/>
  <c r="D40" i="34" s="1"/>
  <c r="C39" i="34"/>
  <c r="C40" i="35"/>
  <c r="L39" i="35"/>
  <c r="L40" i="35" s="1"/>
  <c r="K39" i="35"/>
  <c r="J39" i="35"/>
  <c r="I39" i="35"/>
  <c r="H39" i="35"/>
  <c r="G39" i="35"/>
  <c r="F39" i="35"/>
  <c r="E39" i="35"/>
  <c r="E40" i="35" s="1"/>
  <c r="D39" i="35"/>
  <c r="D40" i="35" s="1"/>
  <c r="C39" i="35"/>
  <c r="L39" i="36"/>
  <c r="K39" i="36"/>
  <c r="J39" i="36"/>
  <c r="I39" i="36"/>
  <c r="H39" i="36"/>
  <c r="G39" i="36"/>
  <c r="F39" i="36"/>
  <c r="E39" i="36"/>
  <c r="D39" i="36"/>
  <c r="C39" i="36"/>
  <c r="L39" i="37"/>
  <c r="K39" i="37"/>
  <c r="K40" i="37" s="1"/>
  <c r="J39" i="37"/>
  <c r="I39" i="37"/>
  <c r="I40" i="37" s="1"/>
  <c r="H39" i="37"/>
  <c r="G39" i="37"/>
  <c r="F39" i="37"/>
  <c r="E39" i="37"/>
  <c r="D39" i="37"/>
  <c r="C39" i="37"/>
  <c r="K40" i="38"/>
  <c r="L39" i="38"/>
  <c r="K39" i="38"/>
  <c r="J39" i="38"/>
  <c r="J40" i="38" s="1"/>
  <c r="I39" i="38"/>
  <c r="H39" i="38"/>
  <c r="G39" i="38"/>
  <c r="F39" i="38"/>
  <c r="E39" i="38"/>
  <c r="D39" i="38"/>
  <c r="C39" i="38"/>
  <c r="K40" i="39"/>
  <c r="L39" i="39"/>
  <c r="K39" i="39"/>
  <c r="J39" i="39"/>
  <c r="I39" i="39"/>
  <c r="H39" i="39"/>
  <c r="H40" i="39" s="1"/>
  <c r="G39" i="39"/>
  <c r="G40" i="39" s="1"/>
  <c r="F39" i="39"/>
  <c r="E39" i="39"/>
  <c r="D39" i="39"/>
  <c r="C39" i="39"/>
  <c r="J40" i="40"/>
  <c r="L39" i="40"/>
  <c r="K39" i="40"/>
  <c r="J39" i="40"/>
  <c r="I39" i="40"/>
  <c r="H39" i="40"/>
  <c r="H40" i="40" s="1"/>
  <c r="G39" i="40"/>
  <c r="G40" i="40" s="1"/>
  <c r="F39" i="40"/>
  <c r="F40" i="40" s="1"/>
  <c r="E39" i="40"/>
  <c r="D39" i="40"/>
  <c r="C39" i="40"/>
  <c r="C40" i="1"/>
  <c r="L39" i="1"/>
  <c r="K39" i="1"/>
  <c r="J39" i="1"/>
  <c r="I39" i="1"/>
  <c r="H39" i="1"/>
  <c r="G39" i="1"/>
  <c r="F39" i="1"/>
  <c r="E39" i="1"/>
  <c r="D39" i="1"/>
  <c r="C39" i="1"/>
  <c r="L34" i="2"/>
  <c r="K34" i="2"/>
  <c r="J34" i="2"/>
  <c r="J40" i="2" s="1"/>
  <c r="I34" i="2"/>
  <c r="I40" i="2" s="1"/>
  <c r="H34" i="2"/>
  <c r="G34" i="2"/>
  <c r="F34" i="2"/>
  <c r="F40" i="2" s="1"/>
  <c r="E34" i="2"/>
  <c r="E40" i="2" s="1"/>
  <c r="D34" i="2"/>
  <c r="C34" i="2"/>
  <c r="L34" i="3"/>
  <c r="K34" i="3"/>
  <c r="J34" i="3"/>
  <c r="J40" i="3" s="1"/>
  <c r="I34" i="3"/>
  <c r="I40" i="3" s="1"/>
  <c r="H34" i="3"/>
  <c r="G34" i="3"/>
  <c r="F34" i="3"/>
  <c r="F40" i="3" s="1"/>
  <c r="E34" i="3"/>
  <c r="E40" i="3" s="1"/>
  <c r="D34" i="3"/>
  <c r="C34" i="3"/>
  <c r="L34" i="4"/>
  <c r="K34" i="4"/>
  <c r="J34" i="4"/>
  <c r="J40" i="4" s="1"/>
  <c r="I34" i="4"/>
  <c r="I40" i="4" s="1"/>
  <c r="H34" i="4"/>
  <c r="G34" i="4"/>
  <c r="F34" i="4"/>
  <c r="F40" i="4" s="1"/>
  <c r="E34" i="4"/>
  <c r="D34" i="4"/>
  <c r="C34" i="4"/>
  <c r="L34" i="5"/>
  <c r="K34" i="5"/>
  <c r="J34" i="5"/>
  <c r="J40" i="5" s="1"/>
  <c r="I34" i="5"/>
  <c r="I40" i="5" s="1"/>
  <c r="H34" i="5"/>
  <c r="G34" i="5"/>
  <c r="F34" i="5"/>
  <c r="F40" i="5" s="1"/>
  <c r="E34" i="5"/>
  <c r="E40" i="5" s="1"/>
  <c r="D34" i="5"/>
  <c r="C34" i="5"/>
  <c r="L34" i="6"/>
  <c r="K34" i="6"/>
  <c r="J34" i="6"/>
  <c r="J40" i="6" s="1"/>
  <c r="I34" i="6"/>
  <c r="H34" i="6"/>
  <c r="G34" i="6"/>
  <c r="F34" i="6"/>
  <c r="F40" i="6" s="1"/>
  <c r="E34" i="6"/>
  <c r="E40" i="6" s="1"/>
  <c r="D34" i="6"/>
  <c r="C34" i="6"/>
  <c r="L34" i="7"/>
  <c r="K34" i="7"/>
  <c r="J34" i="7"/>
  <c r="J40" i="7" s="1"/>
  <c r="I34" i="7"/>
  <c r="I40" i="7" s="1"/>
  <c r="H34" i="7"/>
  <c r="G34" i="7"/>
  <c r="F34" i="7"/>
  <c r="F40" i="7" s="1"/>
  <c r="E34" i="7"/>
  <c r="E40" i="7" s="1"/>
  <c r="D34" i="7"/>
  <c r="C34" i="7"/>
  <c r="L34" i="8"/>
  <c r="K34" i="8"/>
  <c r="J34" i="8"/>
  <c r="J40" i="8" s="1"/>
  <c r="I34" i="8"/>
  <c r="I40" i="8" s="1"/>
  <c r="H34" i="8"/>
  <c r="G34" i="8"/>
  <c r="F34" i="8"/>
  <c r="F40" i="8" s="1"/>
  <c r="E34" i="8"/>
  <c r="E40" i="8" s="1"/>
  <c r="D34" i="8"/>
  <c r="C34" i="8"/>
  <c r="L34" i="9"/>
  <c r="K34" i="9"/>
  <c r="J34" i="9"/>
  <c r="J40" i="9" s="1"/>
  <c r="I34" i="9"/>
  <c r="H34" i="9"/>
  <c r="G34" i="9"/>
  <c r="F34" i="9"/>
  <c r="F40" i="9" s="1"/>
  <c r="E34" i="9"/>
  <c r="E40" i="9" s="1"/>
  <c r="D34" i="9"/>
  <c r="C34" i="9"/>
  <c r="L34" i="10"/>
  <c r="K34" i="10"/>
  <c r="J34" i="10"/>
  <c r="J40" i="10" s="1"/>
  <c r="I34" i="10"/>
  <c r="H34" i="10"/>
  <c r="G34" i="10"/>
  <c r="F34" i="10"/>
  <c r="F40" i="10" s="1"/>
  <c r="E34" i="10"/>
  <c r="D34" i="10"/>
  <c r="C34" i="10"/>
  <c r="L34" i="11"/>
  <c r="K34" i="11"/>
  <c r="J34" i="11"/>
  <c r="J40" i="11" s="1"/>
  <c r="I34" i="11"/>
  <c r="H34" i="11"/>
  <c r="G34" i="11"/>
  <c r="F34" i="11"/>
  <c r="F40" i="11" s="1"/>
  <c r="E34" i="11"/>
  <c r="D34" i="11"/>
  <c r="C34" i="11"/>
  <c r="L34" i="12"/>
  <c r="K34" i="12"/>
  <c r="J34" i="12"/>
  <c r="I34" i="12"/>
  <c r="H34" i="12"/>
  <c r="G34" i="12"/>
  <c r="F34" i="12"/>
  <c r="E34" i="12"/>
  <c r="D34" i="12"/>
  <c r="C34" i="12"/>
  <c r="L34" i="13"/>
  <c r="K34" i="13"/>
  <c r="J34" i="13"/>
  <c r="I34" i="13"/>
  <c r="H34" i="13"/>
  <c r="G34" i="13"/>
  <c r="F34" i="13"/>
  <c r="F40" i="13" s="1"/>
  <c r="E34" i="13"/>
  <c r="D34" i="13"/>
  <c r="C34" i="13"/>
  <c r="L34" i="14"/>
  <c r="K34" i="14"/>
  <c r="J34" i="14"/>
  <c r="I34" i="14"/>
  <c r="H34" i="14"/>
  <c r="G34" i="14"/>
  <c r="F34" i="14"/>
  <c r="F40" i="14" s="1"/>
  <c r="E34" i="14"/>
  <c r="D34" i="14"/>
  <c r="C34" i="14"/>
  <c r="L34" i="15"/>
  <c r="K34" i="15"/>
  <c r="J34" i="15"/>
  <c r="J40" i="15" s="1"/>
  <c r="I34" i="15"/>
  <c r="H34" i="15"/>
  <c r="G34" i="15"/>
  <c r="F34" i="15"/>
  <c r="F40" i="15" s="1"/>
  <c r="E34" i="15"/>
  <c r="D34" i="15"/>
  <c r="C34" i="15"/>
  <c r="L34" i="16"/>
  <c r="K34" i="16"/>
  <c r="J34" i="16"/>
  <c r="J40" i="16" s="1"/>
  <c r="I34" i="16"/>
  <c r="H34" i="16"/>
  <c r="G34" i="16"/>
  <c r="F34" i="16"/>
  <c r="F40" i="16" s="1"/>
  <c r="E34" i="16"/>
  <c r="D34" i="16"/>
  <c r="C34" i="16"/>
  <c r="L34" i="17"/>
  <c r="K34" i="17"/>
  <c r="J34" i="17"/>
  <c r="J40" i="17" s="1"/>
  <c r="I34" i="17"/>
  <c r="H34" i="17"/>
  <c r="G34" i="17"/>
  <c r="F34" i="17"/>
  <c r="F40" i="17" s="1"/>
  <c r="E34" i="17"/>
  <c r="D34" i="17"/>
  <c r="C34" i="17"/>
  <c r="L34" i="18"/>
  <c r="K34" i="18"/>
  <c r="J34" i="18"/>
  <c r="J40" i="18" s="1"/>
  <c r="I34" i="18"/>
  <c r="H34" i="18"/>
  <c r="G34" i="18"/>
  <c r="F34" i="18"/>
  <c r="F40" i="18" s="1"/>
  <c r="E34" i="18"/>
  <c r="D34" i="18"/>
  <c r="C34" i="18"/>
  <c r="L34" i="19"/>
  <c r="K34" i="19"/>
  <c r="J34" i="19"/>
  <c r="J40" i="19" s="1"/>
  <c r="I34" i="19"/>
  <c r="H34" i="19"/>
  <c r="G34" i="19"/>
  <c r="F34" i="19"/>
  <c r="F40" i="19" s="1"/>
  <c r="E34" i="19"/>
  <c r="D34" i="19"/>
  <c r="C34" i="19"/>
  <c r="L34" i="20"/>
  <c r="K34" i="20"/>
  <c r="J34" i="20"/>
  <c r="I34" i="20"/>
  <c r="H34" i="20"/>
  <c r="G34" i="20"/>
  <c r="F34" i="20"/>
  <c r="E34" i="20"/>
  <c r="D34" i="20"/>
  <c r="C34" i="20"/>
  <c r="L34" i="21"/>
  <c r="K34" i="21"/>
  <c r="J34" i="21"/>
  <c r="I34" i="21"/>
  <c r="H34" i="21"/>
  <c r="G34" i="21"/>
  <c r="F34" i="21"/>
  <c r="F40" i="21" s="1"/>
  <c r="E34" i="21"/>
  <c r="D34" i="21"/>
  <c r="C34" i="21"/>
  <c r="L34" i="22"/>
  <c r="K34" i="22"/>
  <c r="J34" i="22"/>
  <c r="I34" i="22"/>
  <c r="H34" i="22"/>
  <c r="G34" i="22"/>
  <c r="F34" i="22"/>
  <c r="F40" i="22" s="1"/>
  <c r="E34" i="22"/>
  <c r="D34" i="22"/>
  <c r="C34" i="22"/>
  <c r="L34" i="23"/>
  <c r="K34" i="23"/>
  <c r="J34" i="23"/>
  <c r="J40" i="23" s="1"/>
  <c r="I34" i="23"/>
  <c r="H34" i="23"/>
  <c r="G34" i="23"/>
  <c r="F34" i="23"/>
  <c r="F40" i="23" s="1"/>
  <c r="E34" i="23"/>
  <c r="D34" i="23"/>
  <c r="C34" i="23"/>
  <c r="L34" i="24"/>
  <c r="K34" i="24"/>
  <c r="J34" i="24"/>
  <c r="J40" i="24" s="1"/>
  <c r="I34" i="24"/>
  <c r="H34" i="24"/>
  <c r="G34" i="24"/>
  <c r="F34" i="24"/>
  <c r="F40" i="24" s="1"/>
  <c r="E34" i="24"/>
  <c r="D34" i="24"/>
  <c r="C34" i="24"/>
  <c r="L34" i="25"/>
  <c r="K34" i="25"/>
  <c r="J34" i="25"/>
  <c r="J40" i="25" s="1"/>
  <c r="I34" i="25"/>
  <c r="H34" i="25"/>
  <c r="G34" i="25"/>
  <c r="F34" i="25"/>
  <c r="F40" i="25" s="1"/>
  <c r="E34" i="25"/>
  <c r="D34" i="25"/>
  <c r="C34" i="25"/>
  <c r="L34" i="26"/>
  <c r="K34" i="26"/>
  <c r="J34" i="26"/>
  <c r="J40" i="26" s="1"/>
  <c r="I34" i="26"/>
  <c r="H34" i="26"/>
  <c r="G34" i="26"/>
  <c r="F34" i="26"/>
  <c r="F40" i="26" s="1"/>
  <c r="E34" i="26"/>
  <c r="D34" i="26"/>
  <c r="C34" i="26"/>
  <c r="L34" i="27"/>
  <c r="K34" i="27"/>
  <c r="J34" i="27"/>
  <c r="J40" i="27" s="1"/>
  <c r="I34" i="27"/>
  <c r="H34" i="27"/>
  <c r="G34" i="27"/>
  <c r="F34" i="27"/>
  <c r="E34" i="27"/>
  <c r="D34" i="27"/>
  <c r="C34" i="27"/>
  <c r="L34" i="28"/>
  <c r="K34" i="28"/>
  <c r="J34" i="28"/>
  <c r="J40" i="28" s="1"/>
  <c r="I34" i="28"/>
  <c r="H34" i="28"/>
  <c r="G34" i="28"/>
  <c r="F34" i="28"/>
  <c r="F40" i="28" s="1"/>
  <c r="E34" i="28"/>
  <c r="D34" i="28"/>
  <c r="C34" i="28"/>
  <c r="L34" i="29"/>
  <c r="K34" i="29"/>
  <c r="J34" i="29"/>
  <c r="J40" i="29" s="1"/>
  <c r="I34" i="29"/>
  <c r="H34" i="29"/>
  <c r="G34" i="29"/>
  <c r="F34" i="29"/>
  <c r="E34" i="29"/>
  <c r="D34" i="29"/>
  <c r="C34" i="29"/>
  <c r="L34" i="30"/>
  <c r="K34" i="30"/>
  <c r="J34" i="30"/>
  <c r="I34" i="30"/>
  <c r="H34" i="30"/>
  <c r="G34" i="30"/>
  <c r="G40" i="30" s="1"/>
  <c r="F34" i="30"/>
  <c r="F40" i="30" s="1"/>
  <c r="E34" i="30"/>
  <c r="D34" i="30"/>
  <c r="C34" i="30"/>
  <c r="C40" i="30" s="1"/>
  <c r="L34" i="31"/>
  <c r="K34" i="31"/>
  <c r="K40" i="31" s="1"/>
  <c r="J34" i="31"/>
  <c r="J40" i="31" s="1"/>
  <c r="I34" i="31"/>
  <c r="H34" i="31"/>
  <c r="G34" i="31"/>
  <c r="F34" i="31"/>
  <c r="F40" i="31" s="1"/>
  <c r="E34" i="31"/>
  <c r="D34" i="31"/>
  <c r="C34" i="31"/>
  <c r="C40" i="31" s="1"/>
  <c r="L34" i="32"/>
  <c r="K34" i="32"/>
  <c r="K40" i="32" s="1"/>
  <c r="J34" i="32"/>
  <c r="I34" i="32"/>
  <c r="H34" i="32"/>
  <c r="G34" i="32"/>
  <c r="F34" i="32"/>
  <c r="E34" i="32"/>
  <c r="D34" i="32"/>
  <c r="C34" i="32"/>
  <c r="C40" i="32" s="1"/>
  <c r="L34" i="33"/>
  <c r="K34" i="33"/>
  <c r="K40" i="33" s="1"/>
  <c r="J34" i="33"/>
  <c r="J40" i="33" s="1"/>
  <c r="I34" i="33"/>
  <c r="H34" i="33"/>
  <c r="G34" i="33"/>
  <c r="F34" i="33"/>
  <c r="E34" i="33"/>
  <c r="D34" i="33"/>
  <c r="C34" i="33"/>
  <c r="L34" i="34"/>
  <c r="K34" i="34"/>
  <c r="K40" i="34" s="1"/>
  <c r="J34" i="34"/>
  <c r="J40" i="34" s="1"/>
  <c r="I34" i="34"/>
  <c r="H34" i="34"/>
  <c r="G34" i="34"/>
  <c r="G40" i="34" s="1"/>
  <c r="F34" i="34"/>
  <c r="E34" i="34"/>
  <c r="D34" i="34"/>
  <c r="C34" i="34"/>
  <c r="L34" i="35"/>
  <c r="K34" i="35"/>
  <c r="K40" i="35" s="1"/>
  <c r="J34" i="35"/>
  <c r="J40" i="35" s="1"/>
  <c r="I34" i="35"/>
  <c r="H34" i="35"/>
  <c r="G34" i="35"/>
  <c r="G40" i="35" s="1"/>
  <c r="F34" i="35"/>
  <c r="F40" i="35" s="1"/>
  <c r="E34" i="35"/>
  <c r="D34" i="35"/>
  <c r="C34" i="35"/>
  <c r="L34" i="36"/>
  <c r="K34" i="36"/>
  <c r="K40" i="36" s="1"/>
  <c r="K42" i="36" s="1"/>
  <c r="J34" i="36"/>
  <c r="J40" i="36" s="1"/>
  <c r="I34" i="36"/>
  <c r="H34" i="36"/>
  <c r="G34" i="36"/>
  <c r="G40" i="36" s="1"/>
  <c r="F34" i="36"/>
  <c r="F40" i="36" s="1"/>
  <c r="E34" i="36"/>
  <c r="D34" i="36"/>
  <c r="C34" i="36"/>
  <c r="C40" i="36" s="1"/>
  <c r="L34" i="37"/>
  <c r="K34" i="37"/>
  <c r="J34" i="37"/>
  <c r="I34" i="37"/>
  <c r="H34" i="37"/>
  <c r="G34" i="37"/>
  <c r="G40" i="37" s="1"/>
  <c r="F34" i="37"/>
  <c r="F40" i="37" s="1"/>
  <c r="E34" i="37"/>
  <c r="D34" i="37"/>
  <c r="C34" i="37"/>
  <c r="L34" i="38"/>
  <c r="K34" i="38"/>
  <c r="J34" i="38"/>
  <c r="I34" i="38"/>
  <c r="H34" i="38"/>
  <c r="G34" i="38"/>
  <c r="G40" i="38" s="1"/>
  <c r="F34" i="38"/>
  <c r="F40" i="38" s="1"/>
  <c r="E34" i="38"/>
  <c r="D34" i="38"/>
  <c r="C34" i="38"/>
  <c r="C40" i="38" s="1"/>
  <c r="L34" i="39"/>
  <c r="K34" i="39"/>
  <c r="J34" i="39"/>
  <c r="J40" i="39" s="1"/>
  <c r="I34" i="39"/>
  <c r="H34" i="39"/>
  <c r="G34" i="39"/>
  <c r="F34" i="39"/>
  <c r="F40" i="39" s="1"/>
  <c r="E34" i="39"/>
  <c r="D34" i="39"/>
  <c r="C34" i="39"/>
  <c r="C40" i="39" s="1"/>
  <c r="L34" i="40"/>
  <c r="K34" i="40"/>
  <c r="K40" i="40" s="1"/>
  <c r="J34" i="40"/>
  <c r="I34" i="40"/>
  <c r="H34" i="40"/>
  <c r="G34" i="40"/>
  <c r="F34" i="40"/>
  <c r="E34" i="40"/>
  <c r="D34" i="40"/>
  <c r="C34" i="40"/>
  <c r="C40" i="40" s="1"/>
  <c r="L34" i="1"/>
  <c r="K34" i="1"/>
  <c r="K40" i="1" s="1"/>
  <c r="J34" i="1"/>
  <c r="J40" i="1" s="1"/>
  <c r="I34" i="1"/>
  <c r="H34" i="1"/>
  <c r="G34" i="1"/>
  <c r="G40" i="1" s="1"/>
  <c r="F34" i="1"/>
  <c r="F40" i="1" s="1"/>
  <c r="E34" i="1"/>
  <c r="D34" i="1"/>
  <c r="C34" i="1"/>
  <c r="L24" i="2"/>
  <c r="K24" i="2"/>
  <c r="K25" i="2" s="1"/>
  <c r="K42" i="2" s="1"/>
  <c r="J24" i="2"/>
  <c r="I24" i="2"/>
  <c r="H24" i="2"/>
  <c r="G24" i="2"/>
  <c r="F24" i="2"/>
  <c r="E24" i="2"/>
  <c r="D24" i="2"/>
  <c r="C24" i="2"/>
  <c r="C25" i="2" s="1"/>
  <c r="C42" i="2" s="1"/>
  <c r="F25" i="3"/>
  <c r="F42" i="3" s="1"/>
  <c r="L24" i="3"/>
  <c r="K24" i="3"/>
  <c r="J24" i="3"/>
  <c r="I24" i="3"/>
  <c r="H24" i="3"/>
  <c r="G24" i="3"/>
  <c r="F24" i="3"/>
  <c r="E24" i="3"/>
  <c r="E25" i="3" s="1"/>
  <c r="E42" i="3" s="1"/>
  <c r="D24" i="3"/>
  <c r="C24" i="3"/>
  <c r="L24" i="4"/>
  <c r="K24" i="4"/>
  <c r="J24" i="4"/>
  <c r="I24" i="4"/>
  <c r="H24" i="4"/>
  <c r="G24" i="4"/>
  <c r="F24" i="4"/>
  <c r="E24" i="4"/>
  <c r="D24" i="4"/>
  <c r="C24" i="4"/>
  <c r="F25" i="5"/>
  <c r="L24" i="5"/>
  <c r="K24" i="5"/>
  <c r="J24" i="5"/>
  <c r="I24" i="5"/>
  <c r="H24" i="5"/>
  <c r="G24" i="5"/>
  <c r="F24" i="5"/>
  <c r="E24" i="5"/>
  <c r="E25" i="5" s="1"/>
  <c r="E42" i="5" s="1"/>
  <c r="D24" i="5"/>
  <c r="C24" i="5"/>
  <c r="L24" i="6"/>
  <c r="L25" i="6" s="1"/>
  <c r="K24" i="6"/>
  <c r="K25" i="6" s="1"/>
  <c r="K42" i="6" s="1"/>
  <c r="J24" i="6"/>
  <c r="I24" i="6"/>
  <c r="H24" i="6"/>
  <c r="G24" i="6"/>
  <c r="F24" i="6"/>
  <c r="E24" i="6"/>
  <c r="D24" i="6"/>
  <c r="D25" i="6" s="1"/>
  <c r="C24" i="6"/>
  <c r="C25" i="6" s="1"/>
  <c r="C42" i="6" s="1"/>
  <c r="L24" i="7"/>
  <c r="K24" i="7"/>
  <c r="J24" i="7"/>
  <c r="I24" i="7"/>
  <c r="H24" i="7"/>
  <c r="G24" i="7"/>
  <c r="F24" i="7"/>
  <c r="E24" i="7"/>
  <c r="D24" i="7"/>
  <c r="C24" i="7"/>
  <c r="L24" i="8"/>
  <c r="K24" i="8"/>
  <c r="J24" i="8"/>
  <c r="I24" i="8"/>
  <c r="H24" i="8"/>
  <c r="G24" i="8"/>
  <c r="F24" i="8"/>
  <c r="E24" i="8"/>
  <c r="D24" i="8"/>
  <c r="C24" i="8"/>
  <c r="J25" i="9"/>
  <c r="J42" i="9" s="1"/>
  <c r="F25" i="9"/>
  <c r="F42" i="9" s="1"/>
  <c r="L24" i="9"/>
  <c r="K24" i="9"/>
  <c r="J24" i="9"/>
  <c r="I24" i="9"/>
  <c r="H24" i="9"/>
  <c r="G24" i="9"/>
  <c r="F24" i="9"/>
  <c r="E24" i="9"/>
  <c r="E25" i="9" s="1"/>
  <c r="D24" i="9"/>
  <c r="C24" i="9"/>
  <c r="L24" i="10"/>
  <c r="K24" i="10"/>
  <c r="K25" i="10" s="1"/>
  <c r="J24" i="10"/>
  <c r="I24" i="10"/>
  <c r="H24" i="10"/>
  <c r="G24" i="10"/>
  <c r="F24" i="10"/>
  <c r="E24" i="10"/>
  <c r="D24" i="10"/>
  <c r="C24" i="10"/>
  <c r="C25" i="10" s="1"/>
  <c r="F25" i="11"/>
  <c r="F42" i="11" s="1"/>
  <c r="L24" i="11"/>
  <c r="K24" i="11"/>
  <c r="J24" i="11"/>
  <c r="I24" i="11"/>
  <c r="H24" i="11"/>
  <c r="G24" i="11"/>
  <c r="F24" i="11"/>
  <c r="E24" i="11"/>
  <c r="E25" i="11" s="1"/>
  <c r="D24" i="11"/>
  <c r="C24" i="11"/>
  <c r="L24" i="12"/>
  <c r="K24" i="12"/>
  <c r="J24" i="12"/>
  <c r="I24" i="12"/>
  <c r="H24" i="12"/>
  <c r="G24" i="12"/>
  <c r="F24" i="12"/>
  <c r="E24" i="12"/>
  <c r="D24" i="12"/>
  <c r="C24" i="12"/>
  <c r="F25" i="13"/>
  <c r="L24" i="13"/>
  <c r="K24" i="13"/>
  <c r="J24" i="13"/>
  <c r="I24" i="13"/>
  <c r="H24" i="13"/>
  <c r="G24" i="13"/>
  <c r="F24" i="13"/>
  <c r="E24" i="13"/>
  <c r="E25" i="13" s="1"/>
  <c r="D24" i="13"/>
  <c r="C24" i="13"/>
  <c r="L24" i="14"/>
  <c r="L25" i="14" s="1"/>
  <c r="K24" i="14"/>
  <c r="K25" i="14" s="1"/>
  <c r="J24" i="14"/>
  <c r="I24" i="14"/>
  <c r="H24" i="14"/>
  <c r="G24" i="14"/>
  <c r="F24" i="14"/>
  <c r="E24" i="14"/>
  <c r="D24" i="14"/>
  <c r="D25" i="14" s="1"/>
  <c r="C24" i="14"/>
  <c r="C25" i="14" s="1"/>
  <c r="L24" i="15"/>
  <c r="K24" i="15"/>
  <c r="J24" i="15"/>
  <c r="I24" i="15"/>
  <c r="H24" i="15"/>
  <c r="G24" i="15"/>
  <c r="F24" i="15"/>
  <c r="E24" i="15"/>
  <c r="D24" i="15"/>
  <c r="C24" i="15"/>
  <c r="L24" i="16"/>
  <c r="K24" i="16"/>
  <c r="J24" i="16"/>
  <c r="I24" i="16"/>
  <c r="H24" i="16"/>
  <c r="G24" i="16"/>
  <c r="F24" i="16"/>
  <c r="E24" i="16"/>
  <c r="D24" i="16"/>
  <c r="C24" i="16"/>
  <c r="J25" i="17"/>
  <c r="J42" i="17" s="1"/>
  <c r="F25" i="17"/>
  <c r="L24" i="17"/>
  <c r="K24" i="17"/>
  <c r="J24" i="17"/>
  <c r="I24" i="17"/>
  <c r="H24" i="17"/>
  <c r="G24" i="17"/>
  <c r="F24" i="17"/>
  <c r="E24" i="17"/>
  <c r="E25" i="17" s="1"/>
  <c r="D24" i="17"/>
  <c r="C24" i="17"/>
  <c r="L24" i="18"/>
  <c r="K24" i="18"/>
  <c r="K25" i="18" s="1"/>
  <c r="J24" i="18"/>
  <c r="I24" i="18"/>
  <c r="H24" i="18"/>
  <c r="G24" i="18"/>
  <c r="F24" i="18"/>
  <c r="E24" i="18"/>
  <c r="D24" i="18"/>
  <c r="C24" i="18"/>
  <c r="C25" i="18" s="1"/>
  <c r="F25" i="19"/>
  <c r="F42" i="19" s="1"/>
  <c r="L24" i="19"/>
  <c r="K24" i="19"/>
  <c r="J24" i="19"/>
  <c r="I24" i="19"/>
  <c r="H24" i="19"/>
  <c r="G24" i="19"/>
  <c r="F24" i="19"/>
  <c r="E24" i="19"/>
  <c r="E25" i="19" s="1"/>
  <c r="D24" i="19"/>
  <c r="C24" i="19"/>
  <c r="L24" i="20"/>
  <c r="K24" i="20"/>
  <c r="J24" i="20"/>
  <c r="I24" i="20"/>
  <c r="H24" i="20"/>
  <c r="G24" i="20"/>
  <c r="F24" i="20"/>
  <c r="E24" i="20"/>
  <c r="D24" i="20"/>
  <c r="C24" i="20"/>
  <c r="F25" i="21"/>
  <c r="L24" i="21"/>
  <c r="K24" i="21"/>
  <c r="J24" i="21"/>
  <c r="I24" i="21"/>
  <c r="H24" i="21"/>
  <c r="G24" i="21"/>
  <c r="F24" i="21"/>
  <c r="E24" i="21"/>
  <c r="E25" i="21" s="1"/>
  <c r="D24" i="21"/>
  <c r="C24" i="21"/>
  <c r="L24" i="22"/>
  <c r="L25" i="22" s="1"/>
  <c r="K24" i="22"/>
  <c r="K25" i="22" s="1"/>
  <c r="J24" i="22"/>
  <c r="I24" i="22"/>
  <c r="H24" i="22"/>
  <c r="G24" i="22"/>
  <c r="F24" i="22"/>
  <c r="E24" i="22"/>
  <c r="D24" i="22"/>
  <c r="D25" i="22" s="1"/>
  <c r="C24" i="22"/>
  <c r="C25" i="22" s="1"/>
  <c r="L24" i="23"/>
  <c r="K24" i="23"/>
  <c r="J24" i="23"/>
  <c r="I24" i="23"/>
  <c r="H24" i="23"/>
  <c r="G24" i="23"/>
  <c r="F24" i="23"/>
  <c r="E24" i="23"/>
  <c r="D24" i="23"/>
  <c r="C24" i="23"/>
  <c r="L24" i="24"/>
  <c r="L25" i="24" s="1"/>
  <c r="K24" i="24"/>
  <c r="K25" i="24" s="1"/>
  <c r="J24" i="24"/>
  <c r="I24" i="24"/>
  <c r="H24" i="24"/>
  <c r="G24" i="24"/>
  <c r="F24" i="24"/>
  <c r="E24" i="24"/>
  <c r="D24" i="24"/>
  <c r="D25" i="24" s="1"/>
  <c r="C24" i="24"/>
  <c r="C25" i="24" s="1"/>
  <c r="J25" i="25"/>
  <c r="J42" i="25" s="1"/>
  <c r="L24" i="25"/>
  <c r="K24" i="25"/>
  <c r="J24" i="25"/>
  <c r="I24" i="25"/>
  <c r="H24" i="25"/>
  <c r="H25" i="25" s="1"/>
  <c r="G24" i="25"/>
  <c r="G25" i="25" s="1"/>
  <c r="F24" i="25"/>
  <c r="E24" i="25"/>
  <c r="D24" i="25"/>
  <c r="C24" i="25"/>
  <c r="L24" i="26"/>
  <c r="L25" i="26" s="1"/>
  <c r="K24" i="26"/>
  <c r="K25" i="26" s="1"/>
  <c r="J24" i="26"/>
  <c r="J25" i="26" s="1"/>
  <c r="J42" i="26" s="1"/>
  <c r="I24" i="26"/>
  <c r="H24" i="26"/>
  <c r="G24" i="26"/>
  <c r="F24" i="26"/>
  <c r="E24" i="26"/>
  <c r="D24" i="26"/>
  <c r="D25" i="26" s="1"/>
  <c r="C24" i="26"/>
  <c r="C25" i="26" s="1"/>
  <c r="L24" i="27"/>
  <c r="L25" i="27" s="1"/>
  <c r="L42" i="27" s="1"/>
  <c r="K24" i="27"/>
  <c r="J24" i="27"/>
  <c r="I24" i="27"/>
  <c r="H24" i="27"/>
  <c r="G24" i="27"/>
  <c r="F24" i="27"/>
  <c r="F25" i="27" s="1"/>
  <c r="F42" i="27" s="1"/>
  <c r="E24" i="27"/>
  <c r="E25" i="27" s="1"/>
  <c r="E42" i="27" s="1"/>
  <c r="D24" i="27"/>
  <c r="D25" i="27" s="1"/>
  <c r="D42" i="27" s="1"/>
  <c r="C24" i="27"/>
  <c r="H25" i="28"/>
  <c r="H42" i="28" s="1"/>
  <c r="L24" i="28"/>
  <c r="K24" i="28"/>
  <c r="K25" i="28" s="1"/>
  <c r="J24" i="28"/>
  <c r="I24" i="28"/>
  <c r="H24" i="28"/>
  <c r="G24" i="28"/>
  <c r="F24" i="28"/>
  <c r="F25" i="28" s="1"/>
  <c r="F42" i="28" s="1"/>
  <c r="E24" i="28"/>
  <c r="D24" i="28"/>
  <c r="C24" i="28"/>
  <c r="C25" i="28" s="1"/>
  <c r="J25" i="29"/>
  <c r="J42" i="29" s="1"/>
  <c r="L24" i="29"/>
  <c r="K24" i="29"/>
  <c r="J24" i="29"/>
  <c r="I24" i="29"/>
  <c r="I25" i="29" s="1"/>
  <c r="H24" i="29"/>
  <c r="G24" i="29"/>
  <c r="F24" i="29"/>
  <c r="F25" i="29" s="1"/>
  <c r="F42" i="29" s="1"/>
  <c r="E24" i="29"/>
  <c r="E25" i="29" s="1"/>
  <c r="D24" i="29"/>
  <c r="C24" i="29"/>
  <c r="L24" i="30"/>
  <c r="L25" i="30" s="1"/>
  <c r="K24" i="30"/>
  <c r="K25" i="30" s="1"/>
  <c r="J24" i="30"/>
  <c r="I24" i="30"/>
  <c r="H24" i="30"/>
  <c r="G24" i="30"/>
  <c r="G25" i="30" s="1"/>
  <c r="G42" i="30" s="1"/>
  <c r="F24" i="30"/>
  <c r="E24" i="30"/>
  <c r="D24" i="30"/>
  <c r="C24" i="30"/>
  <c r="C25" i="30" s="1"/>
  <c r="C42" i="30" s="1"/>
  <c r="L24" i="31"/>
  <c r="K24" i="31"/>
  <c r="J24" i="31"/>
  <c r="I24" i="31"/>
  <c r="H24" i="31"/>
  <c r="G24" i="31"/>
  <c r="F24" i="31"/>
  <c r="E24" i="31"/>
  <c r="E25" i="31" s="1"/>
  <c r="D24" i="31"/>
  <c r="C24" i="31"/>
  <c r="C25" i="32"/>
  <c r="L24" i="32"/>
  <c r="K24" i="32"/>
  <c r="J24" i="32"/>
  <c r="I24" i="32"/>
  <c r="H24" i="32"/>
  <c r="G24" i="32"/>
  <c r="F24" i="32"/>
  <c r="E24" i="32"/>
  <c r="D24" i="32"/>
  <c r="C24" i="32"/>
  <c r="G25" i="33"/>
  <c r="L24" i="33"/>
  <c r="K24" i="33"/>
  <c r="J24" i="33"/>
  <c r="J25" i="33" s="1"/>
  <c r="J42" i="33" s="1"/>
  <c r="I24" i="33"/>
  <c r="H24" i="33"/>
  <c r="H25" i="33" s="1"/>
  <c r="G24" i="33"/>
  <c r="F24" i="33"/>
  <c r="F25" i="33" s="1"/>
  <c r="E24" i="33"/>
  <c r="D24" i="33"/>
  <c r="C24" i="33"/>
  <c r="L24" i="34"/>
  <c r="L25" i="34" s="1"/>
  <c r="L42" i="34" s="1"/>
  <c r="K24" i="34"/>
  <c r="K25" i="34" s="1"/>
  <c r="K42" i="34" s="1"/>
  <c r="J24" i="34"/>
  <c r="I24" i="34"/>
  <c r="H24" i="34"/>
  <c r="G24" i="34"/>
  <c r="F24" i="34"/>
  <c r="E24" i="34"/>
  <c r="D24" i="34"/>
  <c r="D25" i="34" s="1"/>
  <c r="D42" i="34" s="1"/>
  <c r="C24" i="34"/>
  <c r="C25" i="34" s="1"/>
  <c r="C42" i="34" s="1"/>
  <c r="L24" i="35"/>
  <c r="K24" i="35"/>
  <c r="J24" i="35"/>
  <c r="J25" i="35" s="1"/>
  <c r="J42" i="35" s="1"/>
  <c r="I24" i="35"/>
  <c r="I25" i="35" s="1"/>
  <c r="H24" i="35"/>
  <c r="G24" i="35"/>
  <c r="F24" i="35"/>
  <c r="E24" i="35"/>
  <c r="E25" i="35" s="1"/>
  <c r="D24" i="35"/>
  <c r="C24" i="35"/>
  <c r="K25" i="36"/>
  <c r="J25" i="36"/>
  <c r="J42" i="36" s="1"/>
  <c r="L24" i="36"/>
  <c r="L25" i="36" s="1"/>
  <c r="K24" i="36"/>
  <c r="J24" i="36"/>
  <c r="I24" i="36"/>
  <c r="H24" i="36"/>
  <c r="H25" i="36" s="1"/>
  <c r="G24" i="36"/>
  <c r="F24" i="36"/>
  <c r="E24" i="36"/>
  <c r="D24" i="36"/>
  <c r="D25" i="36" s="1"/>
  <c r="C24" i="36"/>
  <c r="J25" i="37"/>
  <c r="L24" i="37"/>
  <c r="K24" i="37"/>
  <c r="J24" i="37"/>
  <c r="I24" i="37"/>
  <c r="I25" i="37" s="1"/>
  <c r="I42" i="37" s="1"/>
  <c r="H24" i="37"/>
  <c r="H25" i="37" s="1"/>
  <c r="G24" i="37"/>
  <c r="G25" i="37" s="1"/>
  <c r="G42" i="37" s="1"/>
  <c r="F24" i="37"/>
  <c r="E24" i="37"/>
  <c r="D24" i="37"/>
  <c r="C24" i="37"/>
  <c r="L24" i="38"/>
  <c r="K24" i="38"/>
  <c r="J24" i="38"/>
  <c r="J25" i="38" s="1"/>
  <c r="I24" i="38"/>
  <c r="H24" i="38"/>
  <c r="H25" i="38" s="1"/>
  <c r="G24" i="38"/>
  <c r="G25" i="38" s="1"/>
  <c r="G42" i="38" s="1"/>
  <c r="F24" i="38"/>
  <c r="F25" i="38" s="1"/>
  <c r="F42" i="38" s="1"/>
  <c r="E24" i="38"/>
  <c r="D24" i="38"/>
  <c r="C24" i="38"/>
  <c r="C25" i="39"/>
  <c r="C42" i="39" s="1"/>
  <c r="L24" i="39"/>
  <c r="K24" i="39"/>
  <c r="J24" i="39"/>
  <c r="I24" i="39"/>
  <c r="I25" i="39" s="1"/>
  <c r="H24" i="39"/>
  <c r="G24" i="39"/>
  <c r="F24" i="39"/>
  <c r="F25" i="39" s="1"/>
  <c r="F42" i="39" s="1"/>
  <c r="E24" i="39"/>
  <c r="E25" i="39" s="1"/>
  <c r="D24" i="39"/>
  <c r="C24" i="39"/>
  <c r="C25" i="40"/>
  <c r="L24" i="40"/>
  <c r="L25" i="40" s="1"/>
  <c r="K24" i="40"/>
  <c r="J24" i="40"/>
  <c r="I24" i="40"/>
  <c r="H24" i="40"/>
  <c r="H25" i="40" s="1"/>
  <c r="G24" i="40"/>
  <c r="F24" i="40"/>
  <c r="F25" i="40" s="1"/>
  <c r="F42" i="40" s="1"/>
  <c r="E24" i="40"/>
  <c r="E25" i="40" s="1"/>
  <c r="D24" i="40"/>
  <c r="D25" i="40" s="1"/>
  <c r="C24" i="40"/>
  <c r="L24" i="1"/>
  <c r="K24" i="1"/>
  <c r="J24" i="1"/>
  <c r="I24" i="1"/>
  <c r="H24" i="1"/>
  <c r="G24" i="1"/>
  <c r="F24" i="1"/>
  <c r="E24" i="1"/>
  <c r="D24" i="1"/>
  <c r="C24" i="1"/>
  <c r="L12" i="2"/>
  <c r="K12" i="2"/>
  <c r="J12" i="2"/>
  <c r="J25" i="2" s="1"/>
  <c r="J42" i="2" s="1"/>
  <c r="I12" i="2"/>
  <c r="H12" i="2"/>
  <c r="G12" i="2"/>
  <c r="F12" i="2"/>
  <c r="F25" i="2" s="1"/>
  <c r="F42" i="2" s="1"/>
  <c r="E12" i="2"/>
  <c r="D12" i="2"/>
  <c r="C12" i="2"/>
  <c r="L12" i="3"/>
  <c r="K12" i="3"/>
  <c r="J12" i="3"/>
  <c r="J25" i="3" s="1"/>
  <c r="J42" i="3" s="1"/>
  <c r="I12" i="3"/>
  <c r="H12" i="3"/>
  <c r="G12" i="3"/>
  <c r="F12" i="3"/>
  <c r="E12" i="3"/>
  <c r="D12" i="3"/>
  <c r="C12" i="3"/>
  <c r="L12" i="4"/>
  <c r="K12" i="4"/>
  <c r="J12" i="4"/>
  <c r="J25" i="4" s="1"/>
  <c r="J42" i="4" s="1"/>
  <c r="I12" i="4"/>
  <c r="H12" i="4"/>
  <c r="G12" i="4"/>
  <c r="F12" i="4"/>
  <c r="F25" i="4" s="1"/>
  <c r="F42" i="4" s="1"/>
  <c r="E12" i="4"/>
  <c r="D12" i="4"/>
  <c r="C12" i="4"/>
  <c r="L12" i="5"/>
  <c r="K12" i="5"/>
  <c r="J12" i="5"/>
  <c r="J25" i="5" s="1"/>
  <c r="J42" i="5" s="1"/>
  <c r="I12" i="5"/>
  <c r="H12" i="5"/>
  <c r="G12" i="5"/>
  <c r="F12" i="5"/>
  <c r="E12" i="5"/>
  <c r="D12" i="5"/>
  <c r="C12" i="5"/>
  <c r="L12" i="6"/>
  <c r="K12" i="6"/>
  <c r="J12" i="6"/>
  <c r="J25" i="6" s="1"/>
  <c r="J42" i="6" s="1"/>
  <c r="I12" i="6"/>
  <c r="H12" i="6"/>
  <c r="G12" i="6"/>
  <c r="F12" i="6"/>
  <c r="F25" i="6" s="1"/>
  <c r="F42" i="6" s="1"/>
  <c r="E12" i="6"/>
  <c r="D12" i="6"/>
  <c r="C12" i="6"/>
  <c r="L12" i="7"/>
  <c r="K12" i="7"/>
  <c r="J12" i="7"/>
  <c r="J25" i="7" s="1"/>
  <c r="J42" i="7" s="1"/>
  <c r="I12" i="7"/>
  <c r="H12" i="7"/>
  <c r="G12" i="7"/>
  <c r="F12" i="7"/>
  <c r="F25" i="7" s="1"/>
  <c r="F42" i="7" s="1"/>
  <c r="E12" i="7"/>
  <c r="D12" i="7"/>
  <c r="C12" i="7"/>
  <c r="L12" i="8"/>
  <c r="K12" i="8"/>
  <c r="J12" i="8"/>
  <c r="J25" i="8" s="1"/>
  <c r="J42" i="8" s="1"/>
  <c r="I12" i="8"/>
  <c r="H12" i="8"/>
  <c r="G12" i="8"/>
  <c r="F12" i="8"/>
  <c r="F25" i="8" s="1"/>
  <c r="F42" i="8" s="1"/>
  <c r="E12" i="8"/>
  <c r="D12" i="8"/>
  <c r="C12" i="8"/>
  <c r="L12" i="9"/>
  <c r="K12" i="9"/>
  <c r="J12" i="9"/>
  <c r="I12" i="9"/>
  <c r="H12" i="9"/>
  <c r="G12" i="9"/>
  <c r="F12" i="9"/>
  <c r="E12" i="9"/>
  <c r="D12" i="9"/>
  <c r="C12" i="9"/>
  <c r="L12" i="10"/>
  <c r="K12" i="10"/>
  <c r="J12" i="10"/>
  <c r="J25" i="10" s="1"/>
  <c r="J42" i="10" s="1"/>
  <c r="I12" i="10"/>
  <c r="H12" i="10"/>
  <c r="G12" i="10"/>
  <c r="F12" i="10"/>
  <c r="F25" i="10" s="1"/>
  <c r="F42" i="10" s="1"/>
  <c r="E12" i="10"/>
  <c r="D12" i="10"/>
  <c r="C12" i="10"/>
  <c r="L12" i="11"/>
  <c r="K12" i="11"/>
  <c r="J12" i="11"/>
  <c r="J25" i="11" s="1"/>
  <c r="J42" i="11" s="1"/>
  <c r="I12" i="11"/>
  <c r="H12" i="11"/>
  <c r="G12" i="11"/>
  <c r="F12" i="11"/>
  <c r="E12" i="11"/>
  <c r="D12" i="11"/>
  <c r="C12" i="11"/>
  <c r="L12" i="12"/>
  <c r="K12" i="12"/>
  <c r="J12" i="12"/>
  <c r="J25" i="12" s="1"/>
  <c r="J42" i="12" s="1"/>
  <c r="I12" i="12"/>
  <c r="H12" i="12"/>
  <c r="G12" i="12"/>
  <c r="F12" i="12"/>
  <c r="F25" i="12" s="1"/>
  <c r="E12" i="12"/>
  <c r="D12" i="12"/>
  <c r="C12" i="12"/>
  <c r="L12" i="13"/>
  <c r="K12" i="13"/>
  <c r="J12" i="13"/>
  <c r="J25" i="13" s="1"/>
  <c r="I12" i="13"/>
  <c r="H12" i="13"/>
  <c r="G12" i="13"/>
  <c r="F12" i="13"/>
  <c r="E12" i="13"/>
  <c r="D12" i="13"/>
  <c r="C12" i="13"/>
  <c r="L12" i="14"/>
  <c r="K12" i="14"/>
  <c r="J12" i="14"/>
  <c r="J25" i="14" s="1"/>
  <c r="I12" i="14"/>
  <c r="H12" i="14"/>
  <c r="G12" i="14"/>
  <c r="F12" i="14"/>
  <c r="F25" i="14" s="1"/>
  <c r="F42" i="14" s="1"/>
  <c r="E12" i="14"/>
  <c r="D12" i="14"/>
  <c r="C12" i="14"/>
  <c r="L12" i="15"/>
  <c r="K12" i="15"/>
  <c r="J12" i="15"/>
  <c r="J25" i="15" s="1"/>
  <c r="J42" i="15" s="1"/>
  <c r="I12" i="15"/>
  <c r="H12" i="15"/>
  <c r="G12" i="15"/>
  <c r="F12" i="15"/>
  <c r="F25" i="15" s="1"/>
  <c r="F42" i="15" s="1"/>
  <c r="E12" i="15"/>
  <c r="D12" i="15"/>
  <c r="C12" i="15"/>
  <c r="L12" i="16"/>
  <c r="K12" i="16"/>
  <c r="J12" i="16"/>
  <c r="J25" i="16" s="1"/>
  <c r="J42" i="16" s="1"/>
  <c r="I12" i="16"/>
  <c r="H12" i="16"/>
  <c r="G12" i="16"/>
  <c r="F12" i="16"/>
  <c r="F25" i="16" s="1"/>
  <c r="F42" i="16" s="1"/>
  <c r="E12" i="16"/>
  <c r="D12" i="16"/>
  <c r="C12" i="16"/>
  <c r="L12" i="17"/>
  <c r="K12" i="17"/>
  <c r="J12" i="17"/>
  <c r="I12" i="17"/>
  <c r="H12" i="17"/>
  <c r="G12" i="17"/>
  <c r="F12" i="17"/>
  <c r="E12" i="17"/>
  <c r="D12" i="17"/>
  <c r="C12" i="17"/>
  <c r="L12" i="18"/>
  <c r="K12" i="18"/>
  <c r="J12" i="18"/>
  <c r="J25" i="18" s="1"/>
  <c r="J42" i="18" s="1"/>
  <c r="I12" i="18"/>
  <c r="H12" i="18"/>
  <c r="G12" i="18"/>
  <c r="F12" i="18"/>
  <c r="F25" i="18" s="1"/>
  <c r="F42" i="18" s="1"/>
  <c r="E12" i="18"/>
  <c r="D12" i="18"/>
  <c r="C12" i="18"/>
  <c r="L12" i="19"/>
  <c r="K12" i="19"/>
  <c r="J12" i="19"/>
  <c r="J25" i="19" s="1"/>
  <c r="J42" i="19" s="1"/>
  <c r="I12" i="19"/>
  <c r="H12" i="19"/>
  <c r="G12" i="19"/>
  <c r="F12" i="19"/>
  <c r="E12" i="19"/>
  <c r="D12" i="19"/>
  <c r="C12" i="19"/>
  <c r="L12" i="20"/>
  <c r="K12" i="20"/>
  <c r="J12" i="20"/>
  <c r="J25" i="20" s="1"/>
  <c r="J42" i="20" s="1"/>
  <c r="I12" i="20"/>
  <c r="H12" i="20"/>
  <c r="G12" i="20"/>
  <c r="F12" i="20"/>
  <c r="F25" i="20" s="1"/>
  <c r="E12" i="20"/>
  <c r="D12" i="20"/>
  <c r="C12" i="20"/>
  <c r="L12" i="21"/>
  <c r="K12" i="21"/>
  <c r="J12" i="21"/>
  <c r="J25" i="21" s="1"/>
  <c r="I12" i="21"/>
  <c r="H12" i="21"/>
  <c r="G12" i="21"/>
  <c r="F12" i="21"/>
  <c r="E12" i="21"/>
  <c r="D12" i="21"/>
  <c r="C12" i="21"/>
  <c r="L12" i="22"/>
  <c r="K12" i="22"/>
  <c r="J12" i="22"/>
  <c r="J25" i="22" s="1"/>
  <c r="I12" i="22"/>
  <c r="H12" i="22"/>
  <c r="G12" i="22"/>
  <c r="F12" i="22"/>
  <c r="F25" i="22" s="1"/>
  <c r="F42" i="22" s="1"/>
  <c r="E12" i="22"/>
  <c r="D12" i="22"/>
  <c r="C12" i="22"/>
  <c r="L12" i="23"/>
  <c r="K12" i="23"/>
  <c r="J12" i="23"/>
  <c r="J25" i="23" s="1"/>
  <c r="J42" i="23" s="1"/>
  <c r="I12" i="23"/>
  <c r="H12" i="23"/>
  <c r="G12" i="23"/>
  <c r="F12" i="23"/>
  <c r="F25" i="23" s="1"/>
  <c r="F42" i="23" s="1"/>
  <c r="E12" i="23"/>
  <c r="D12" i="23"/>
  <c r="C12" i="23"/>
  <c r="L12" i="24"/>
  <c r="K12" i="24"/>
  <c r="J12" i="24"/>
  <c r="I12" i="24"/>
  <c r="H12" i="24"/>
  <c r="G12" i="24"/>
  <c r="F12" i="24"/>
  <c r="F25" i="24" s="1"/>
  <c r="F42" i="24" s="1"/>
  <c r="E12" i="24"/>
  <c r="D12" i="24"/>
  <c r="C12" i="24"/>
  <c r="L12" i="25"/>
  <c r="K12" i="25"/>
  <c r="J12" i="25"/>
  <c r="I12" i="25"/>
  <c r="H12" i="25"/>
  <c r="G12" i="25"/>
  <c r="F12" i="25"/>
  <c r="F25" i="25" s="1"/>
  <c r="F42" i="25" s="1"/>
  <c r="E12" i="25"/>
  <c r="D12" i="25"/>
  <c r="C12" i="25"/>
  <c r="L12" i="26"/>
  <c r="K12" i="26"/>
  <c r="J12" i="26"/>
  <c r="I12" i="26"/>
  <c r="H12" i="26"/>
  <c r="G12" i="26"/>
  <c r="F12" i="26"/>
  <c r="F25" i="26" s="1"/>
  <c r="F42" i="26" s="1"/>
  <c r="E12" i="26"/>
  <c r="D12" i="26"/>
  <c r="C12" i="26"/>
  <c r="L12" i="27"/>
  <c r="K12" i="27"/>
  <c r="J12" i="27"/>
  <c r="I12" i="27"/>
  <c r="H12" i="27"/>
  <c r="G12" i="27"/>
  <c r="F12" i="27"/>
  <c r="E12" i="27"/>
  <c r="D12" i="27"/>
  <c r="C12" i="27"/>
  <c r="L12" i="28"/>
  <c r="L25" i="28" s="1"/>
  <c r="K12" i="28"/>
  <c r="J12" i="28"/>
  <c r="J25" i="28" s="1"/>
  <c r="J42" i="28" s="1"/>
  <c r="I12" i="28"/>
  <c r="H12" i="28"/>
  <c r="G12" i="28"/>
  <c r="F12" i="28"/>
  <c r="E12" i="28"/>
  <c r="D12" i="28"/>
  <c r="D25" i="28" s="1"/>
  <c r="C12" i="28"/>
  <c r="L12" i="29"/>
  <c r="K12" i="29"/>
  <c r="J12" i="29"/>
  <c r="I12" i="29"/>
  <c r="H12" i="29"/>
  <c r="G12" i="29"/>
  <c r="F12" i="29"/>
  <c r="E12" i="29"/>
  <c r="D12" i="29"/>
  <c r="C12" i="29"/>
  <c r="L12" i="30"/>
  <c r="K12" i="30"/>
  <c r="J12" i="30"/>
  <c r="I12" i="30"/>
  <c r="H12" i="30"/>
  <c r="H25" i="30" s="1"/>
  <c r="G12" i="30"/>
  <c r="F12" i="30"/>
  <c r="E12" i="30"/>
  <c r="D12" i="30"/>
  <c r="D25" i="30" s="1"/>
  <c r="C12" i="30"/>
  <c r="L12" i="31"/>
  <c r="L25" i="31" s="1"/>
  <c r="K12" i="31"/>
  <c r="K25" i="31" s="1"/>
  <c r="K42" i="31" s="1"/>
  <c r="J12" i="31"/>
  <c r="I12" i="31"/>
  <c r="H12" i="31"/>
  <c r="H25" i="31" s="1"/>
  <c r="H42" i="31" s="1"/>
  <c r="G12" i="31"/>
  <c r="G25" i="31" s="1"/>
  <c r="G42" i="31" s="1"/>
  <c r="F12" i="31"/>
  <c r="E12" i="31"/>
  <c r="D12" i="31"/>
  <c r="D25" i="31" s="1"/>
  <c r="C12" i="31"/>
  <c r="C25" i="31" s="1"/>
  <c r="C42" i="31" s="1"/>
  <c r="L12" i="32"/>
  <c r="K12" i="32"/>
  <c r="K25" i="32" s="1"/>
  <c r="K42" i="32" s="1"/>
  <c r="J12" i="32"/>
  <c r="I12" i="32"/>
  <c r="H12" i="32"/>
  <c r="G12" i="32"/>
  <c r="G25" i="32" s="1"/>
  <c r="G42" i="32" s="1"/>
  <c r="F12" i="32"/>
  <c r="E12" i="32"/>
  <c r="D12" i="32"/>
  <c r="D25" i="32" s="1"/>
  <c r="C12" i="32"/>
  <c r="L12" i="33"/>
  <c r="K12" i="33"/>
  <c r="K25" i="33" s="1"/>
  <c r="K42" i="33" s="1"/>
  <c r="J12" i="33"/>
  <c r="I12" i="33"/>
  <c r="H12" i="33"/>
  <c r="G12" i="33"/>
  <c r="F12" i="33"/>
  <c r="E12" i="33"/>
  <c r="D12" i="33"/>
  <c r="C12" i="33"/>
  <c r="C25" i="33" s="1"/>
  <c r="C42" i="33" s="1"/>
  <c r="L12" i="34"/>
  <c r="K12" i="34"/>
  <c r="J12" i="34"/>
  <c r="I12" i="34"/>
  <c r="H12" i="34"/>
  <c r="G12" i="34"/>
  <c r="G25" i="34" s="1"/>
  <c r="G42" i="34" s="1"/>
  <c r="F12" i="34"/>
  <c r="E12" i="34"/>
  <c r="D12" i="34"/>
  <c r="C12" i="34"/>
  <c r="L12" i="35"/>
  <c r="K12" i="35"/>
  <c r="K25" i="35" s="1"/>
  <c r="K42" i="35" s="1"/>
  <c r="J12" i="35"/>
  <c r="I12" i="35"/>
  <c r="H12" i="35"/>
  <c r="G12" i="35"/>
  <c r="G25" i="35" s="1"/>
  <c r="G42" i="35" s="1"/>
  <c r="F12" i="35"/>
  <c r="F25" i="35" s="1"/>
  <c r="F42" i="35" s="1"/>
  <c r="E12" i="35"/>
  <c r="D12" i="35"/>
  <c r="C12" i="35"/>
  <c r="C25" i="35" s="1"/>
  <c r="C42" i="35" s="1"/>
  <c r="L12" i="36"/>
  <c r="K12" i="36"/>
  <c r="J12" i="36"/>
  <c r="I12" i="36"/>
  <c r="H12" i="36"/>
  <c r="G12" i="36"/>
  <c r="G25" i="36" s="1"/>
  <c r="G42" i="36" s="1"/>
  <c r="F12" i="36"/>
  <c r="F25" i="36" s="1"/>
  <c r="F42" i="36" s="1"/>
  <c r="E12" i="36"/>
  <c r="D12" i="36"/>
  <c r="C12" i="36"/>
  <c r="C25" i="36" s="1"/>
  <c r="C42" i="36" s="1"/>
  <c r="L12" i="37"/>
  <c r="K12" i="37"/>
  <c r="K25" i="37" s="1"/>
  <c r="K42" i="37" s="1"/>
  <c r="J12" i="37"/>
  <c r="I12" i="37"/>
  <c r="H12" i="37"/>
  <c r="G12" i="37"/>
  <c r="F12" i="37"/>
  <c r="F25" i="37" s="1"/>
  <c r="F42" i="37" s="1"/>
  <c r="E12" i="37"/>
  <c r="D12" i="37"/>
  <c r="C12" i="37"/>
  <c r="C25" i="37" s="1"/>
  <c r="L12" i="38"/>
  <c r="K12" i="38"/>
  <c r="K25" i="38" s="1"/>
  <c r="K42" i="38" s="1"/>
  <c r="J12" i="38"/>
  <c r="I12" i="38"/>
  <c r="H12" i="38"/>
  <c r="G12" i="38"/>
  <c r="F12" i="38"/>
  <c r="E12" i="38"/>
  <c r="D12" i="38"/>
  <c r="C12" i="38"/>
  <c r="C25" i="38" s="1"/>
  <c r="C42" i="38" s="1"/>
  <c r="L12" i="39"/>
  <c r="K12" i="39"/>
  <c r="K25" i="39" s="1"/>
  <c r="K42" i="39" s="1"/>
  <c r="J12" i="39"/>
  <c r="J25" i="39" s="1"/>
  <c r="J42" i="39" s="1"/>
  <c r="I12" i="39"/>
  <c r="H12" i="39"/>
  <c r="G12" i="39"/>
  <c r="G25" i="39" s="1"/>
  <c r="G42" i="39" s="1"/>
  <c r="F12" i="39"/>
  <c r="E12" i="39"/>
  <c r="D12" i="39"/>
  <c r="C12" i="39"/>
  <c r="L12" i="40"/>
  <c r="K12" i="40"/>
  <c r="K25" i="40" s="1"/>
  <c r="K42" i="40" s="1"/>
  <c r="J12" i="40"/>
  <c r="J25" i="40" s="1"/>
  <c r="J42" i="40" s="1"/>
  <c r="I12" i="40"/>
  <c r="H12" i="40"/>
  <c r="G12" i="40"/>
  <c r="G25" i="40" s="1"/>
  <c r="G42" i="40" s="1"/>
  <c r="F12" i="40"/>
  <c r="E12" i="40"/>
  <c r="D12" i="40"/>
  <c r="C12" i="40"/>
  <c r="L12" i="1"/>
  <c r="K12" i="1"/>
  <c r="K25" i="1" s="1"/>
  <c r="K42" i="1" s="1"/>
  <c r="J12" i="1"/>
  <c r="J25" i="1" s="1"/>
  <c r="J42" i="1" s="1"/>
  <c r="I12" i="1"/>
  <c r="H12" i="1"/>
  <c r="G12" i="1"/>
  <c r="G25" i="1" s="1"/>
  <c r="G42" i="1" s="1"/>
  <c r="F12" i="1"/>
  <c r="F25" i="1" s="1"/>
  <c r="F42" i="1" s="1"/>
  <c r="E12" i="1"/>
  <c r="D12" i="1"/>
  <c r="C12" i="1"/>
  <c r="C25" i="1" s="1"/>
  <c r="C42" i="1" s="1"/>
  <c r="J42" i="38" l="1"/>
  <c r="C42" i="24"/>
  <c r="F42" i="33"/>
  <c r="L42" i="28"/>
  <c r="F42" i="17"/>
  <c r="E42" i="9"/>
  <c r="G25" i="7"/>
  <c r="L25" i="1"/>
  <c r="H42" i="37"/>
  <c r="H25" i="23"/>
  <c r="D42" i="14"/>
  <c r="H40" i="30"/>
  <c r="H42" i="30" s="1"/>
  <c r="E25" i="1"/>
  <c r="E42" i="1" s="1"/>
  <c r="E25" i="34"/>
  <c r="E42" i="34" s="1"/>
  <c r="E25" i="30"/>
  <c r="G25" i="29"/>
  <c r="G42" i="29" s="1"/>
  <c r="H42" i="25"/>
  <c r="D42" i="24"/>
  <c r="I25" i="18"/>
  <c r="G25" i="17"/>
  <c r="C25" i="16"/>
  <c r="K25" i="16"/>
  <c r="E42" i="11"/>
  <c r="I25" i="10"/>
  <c r="I42" i="10" s="1"/>
  <c r="G25" i="9"/>
  <c r="C25" i="8"/>
  <c r="K25" i="8"/>
  <c r="I25" i="2"/>
  <c r="I42" i="2" s="1"/>
  <c r="I40" i="6"/>
  <c r="H40" i="38"/>
  <c r="H42" i="38" s="1"/>
  <c r="I40" i="30"/>
  <c r="E40" i="25"/>
  <c r="I40" i="10"/>
  <c r="G25" i="23"/>
  <c r="G42" i="23" s="1"/>
  <c r="I25" i="8"/>
  <c r="I42" i="8" s="1"/>
  <c r="I25" i="36"/>
  <c r="I42" i="36" s="1"/>
  <c r="J25" i="32"/>
  <c r="J42" i="32" s="1"/>
  <c r="H25" i="15"/>
  <c r="H25" i="7"/>
  <c r="H40" i="10"/>
  <c r="H25" i="39"/>
  <c r="H42" i="39" s="1"/>
  <c r="I25" i="38"/>
  <c r="D25" i="35"/>
  <c r="D42" i="35" s="1"/>
  <c r="L25" i="35"/>
  <c r="L42" i="35" s="1"/>
  <c r="F25" i="34"/>
  <c r="F42" i="34" s="1"/>
  <c r="I25" i="33"/>
  <c r="L25" i="32"/>
  <c r="F25" i="31"/>
  <c r="F42" i="31" s="1"/>
  <c r="F25" i="30"/>
  <c r="F42" i="30" s="1"/>
  <c r="H25" i="29"/>
  <c r="E25" i="28"/>
  <c r="G25" i="27"/>
  <c r="G42" i="27" s="1"/>
  <c r="E25" i="26"/>
  <c r="I25" i="25"/>
  <c r="E25" i="24"/>
  <c r="E42" i="24" s="1"/>
  <c r="H25" i="17"/>
  <c r="H42" i="17" s="1"/>
  <c r="D25" i="16"/>
  <c r="L25" i="16"/>
  <c r="H25" i="9"/>
  <c r="D25" i="8"/>
  <c r="D42" i="8" s="1"/>
  <c r="L25" i="8"/>
  <c r="I40" i="38"/>
  <c r="C40" i="27"/>
  <c r="K40" i="27"/>
  <c r="H40" i="26"/>
  <c r="G42" i="33"/>
  <c r="I25" i="16"/>
  <c r="I42" i="16" s="1"/>
  <c r="E40" i="29"/>
  <c r="E42" i="29" s="1"/>
  <c r="J25" i="24"/>
  <c r="J42" i="24" s="1"/>
  <c r="J42" i="37"/>
  <c r="L42" i="30"/>
  <c r="E42" i="35"/>
  <c r="H25" i="27"/>
  <c r="C25" i="23"/>
  <c r="C42" i="23" s="1"/>
  <c r="I25" i="20"/>
  <c r="F42" i="13"/>
  <c r="C42" i="10"/>
  <c r="F42" i="5"/>
  <c r="J42" i="22"/>
  <c r="J42" i="14"/>
  <c r="H25" i="1"/>
  <c r="I25" i="40"/>
  <c r="D25" i="37"/>
  <c r="D42" i="37" s="1"/>
  <c r="L25" i="37"/>
  <c r="E25" i="36"/>
  <c r="H25" i="34"/>
  <c r="F25" i="32"/>
  <c r="F42" i="32" s="1"/>
  <c r="G25" i="28"/>
  <c r="G42" i="28" s="1"/>
  <c r="I25" i="27"/>
  <c r="G25" i="26"/>
  <c r="G42" i="26" s="1"/>
  <c r="C25" i="25"/>
  <c r="K25" i="25"/>
  <c r="G25" i="24"/>
  <c r="D25" i="23"/>
  <c r="L25" i="23"/>
  <c r="L42" i="23" s="1"/>
  <c r="H25" i="19"/>
  <c r="D25" i="18"/>
  <c r="L25" i="18"/>
  <c r="H25" i="11"/>
  <c r="H42" i="11" s="1"/>
  <c r="D25" i="10"/>
  <c r="L25" i="10"/>
  <c r="J40" i="37"/>
  <c r="D40" i="36"/>
  <c r="D42" i="36" s="1"/>
  <c r="L40" i="36"/>
  <c r="L42" i="36" s="1"/>
  <c r="I40" i="31"/>
  <c r="E40" i="17"/>
  <c r="D42" i="40"/>
  <c r="C42" i="40"/>
  <c r="C42" i="32"/>
  <c r="I42" i="29"/>
  <c r="G25" i="11"/>
  <c r="I25" i="1"/>
  <c r="I42" i="1" s="1"/>
  <c r="D25" i="38"/>
  <c r="L25" i="38"/>
  <c r="E25" i="37"/>
  <c r="E42" i="37" s="1"/>
  <c r="I25" i="34"/>
  <c r="I42" i="34" s="1"/>
  <c r="D25" i="33"/>
  <c r="L25" i="33"/>
  <c r="I25" i="31"/>
  <c r="I25" i="30"/>
  <c r="C25" i="29"/>
  <c r="C42" i="29" s="1"/>
  <c r="K25" i="29"/>
  <c r="K42" i="29" s="1"/>
  <c r="J25" i="27"/>
  <c r="J42" i="27" s="1"/>
  <c r="H25" i="26"/>
  <c r="H42" i="26" s="1"/>
  <c r="D25" i="25"/>
  <c r="D42" i="25" s="1"/>
  <c r="L25" i="25"/>
  <c r="L42" i="25" s="1"/>
  <c r="H25" i="24"/>
  <c r="E25" i="23"/>
  <c r="I25" i="22"/>
  <c r="G25" i="21"/>
  <c r="C25" i="20"/>
  <c r="C42" i="20" s="1"/>
  <c r="K25" i="20"/>
  <c r="K42" i="20" s="1"/>
  <c r="E25" i="15"/>
  <c r="I25" i="14"/>
  <c r="G25" i="13"/>
  <c r="C25" i="12"/>
  <c r="C42" i="12" s="1"/>
  <c r="K25" i="12"/>
  <c r="E25" i="7"/>
  <c r="E42" i="7" s="1"/>
  <c r="I25" i="6"/>
  <c r="I42" i="6" s="1"/>
  <c r="G25" i="5"/>
  <c r="C25" i="4"/>
  <c r="K25" i="4"/>
  <c r="C40" i="37"/>
  <c r="C42" i="37" s="1"/>
  <c r="I40" i="39"/>
  <c r="I42" i="39" s="1"/>
  <c r="H40" i="18"/>
  <c r="I25" i="32"/>
  <c r="I42" i="32" s="1"/>
  <c r="E42" i="17"/>
  <c r="G25" i="15"/>
  <c r="E40" i="1"/>
  <c r="D25" i="1"/>
  <c r="G42" i="25"/>
  <c r="H42" i="40"/>
  <c r="E25" i="32"/>
  <c r="F42" i="21"/>
  <c r="G25" i="19"/>
  <c r="G42" i="19" s="1"/>
  <c r="I25" i="12"/>
  <c r="I25" i="4"/>
  <c r="I42" i="4" s="1"/>
  <c r="G25" i="3"/>
  <c r="G42" i="3" s="1"/>
  <c r="D25" i="39"/>
  <c r="L25" i="39"/>
  <c r="E25" i="38"/>
  <c r="E42" i="38" s="1"/>
  <c r="H25" i="35"/>
  <c r="J25" i="34"/>
  <c r="J42" i="34" s="1"/>
  <c r="E25" i="33"/>
  <c r="H25" i="32"/>
  <c r="H42" i="32" s="1"/>
  <c r="J25" i="31"/>
  <c r="J42" i="31" s="1"/>
  <c r="J25" i="30"/>
  <c r="J42" i="30" s="1"/>
  <c r="D25" i="29"/>
  <c r="D42" i="29" s="1"/>
  <c r="L25" i="29"/>
  <c r="L42" i="29" s="1"/>
  <c r="I25" i="28"/>
  <c r="I42" i="28" s="1"/>
  <c r="C25" i="27"/>
  <c r="K25" i="27"/>
  <c r="I25" i="26"/>
  <c r="I42" i="26" s="1"/>
  <c r="E25" i="25"/>
  <c r="I25" i="24"/>
  <c r="I42" i="24" s="1"/>
  <c r="H25" i="21"/>
  <c r="D25" i="20"/>
  <c r="L25" i="20"/>
  <c r="H25" i="13"/>
  <c r="D25" i="12"/>
  <c r="L25" i="12"/>
  <c r="L42" i="12" s="1"/>
  <c r="H25" i="5"/>
  <c r="E40" i="33"/>
  <c r="I40" i="18"/>
  <c r="D25" i="4"/>
  <c r="D42" i="4" s="1"/>
  <c r="L25" i="4"/>
  <c r="H25" i="3"/>
  <c r="D25" i="2"/>
  <c r="D42" i="2" s="1"/>
  <c r="L25" i="2"/>
  <c r="L42" i="2" s="1"/>
  <c r="F40" i="20"/>
  <c r="F42" i="20" s="1"/>
  <c r="F40" i="12"/>
  <c r="F42" i="12" s="1"/>
  <c r="H40" i="1"/>
  <c r="I40" i="40"/>
  <c r="D40" i="37"/>
  <c r="L40" i="37"/>
  <c r="E40" i="36"/>
  <c r="H40" i="33"/>
  <c r="H42" i="33" s="1"/>
  <c r="I40" i="32"/>
  <c r="K40" i="30"/>
  <c r="K42" i="30" s="1"/>
  <c r="C40" i="26"/>
  <c r="C42" i="26" s="1"/>
  <c r="K40" i="26"/>
  <c r="K42" i="26" s="1"/>
  <c r="H40" i="20"/>
  <c r="E40" i="19"/>
  <c r="E42" i="19" s="1"/>
  <c r="H40" i="12"/>
  <c r="E40" i="11"/>
  <c r="G40" i="7"/>
  <c r="D40" i="6"/>
  <c r="D42" i="6" s="1"/>
  <c r="L40" i="6"/>
  <c r="L42" i="6" s="1"/>
  <c r="I25" i="23"/>
  <c r="I42" i="23" s="1"/>
  <c r="E25" i="22"/>
  <c r="I25" i="21"/>
  <c r="E25" i="20"/>
  <c r="I25" i="19"/>
  <c r="I42" i="19" s="1"/>
  <c r="E25" i="18"/>
  <c r="I25" i="17"/>
  <c r="E25" i="16"/>
  <c r="E42" i="16" s="1"/>
  <c r="I25" i="15"/>
  <c r="I42" i="15" s="1"/>
  <c r="E25" i="14"/>
  <c r="I25" i="13"/>
  <c r="E25" i="12"/>
  <c r="I25" i="11"/>
  <c r="I42" i="11" s="1"/>
  <c r="E25" i="10"/>
  <c r="I25" i="9"/>
  <c r="E25" i="8"/>
  <c r="E42" i="8" s="1"/>
  <c r="I25" i="7"/>
  <c r="I42" i="7" s="1"/>
  <c r="E25" i="6"/>
  <c r="E42" i="6" s="1"/>
  <c r="I25" i="5"/>
  <c r="I42" i="5" s="1"/>
  <c r="E25" i="4"/>
  <c r="E42" i="4" s="1"/>
  <c r="I25" i="3"/>
  <c r="I42" i="3" s="1"/>
  <c r="E25" i="2"/>
  <c r="E42" i="2" s="1"/>
  <c r="I40" i="1"/>
  <c r="D40" i="38"/>
  <c r="L40" i="38"/>
  <c r="E40" i="37"/>
  <c r="H40" i="34"/>
  <c r="I40" i="33"/>
  <c r="D40" i="30"/>
  <c r="D42" i="30" s="1"/>
  <c r="L40" i="30"/>
  <c r="G40" i="29"/>
  <c r="C40" i="28"/>
  <c r="C42" i="28" s="1"/>
  <c r="K40" i="28"/>
  <c r="K42" i="28" s="1"/>
  <c r="G40" i="27"/>
  <c r="D40" i="26"/>
  <c r="D42" i="26" s="1"/>
  <c r="L40" i="26"/>
  <c r="L42" i="26" s="1"/>
  <c r="D40" i="21"/>
  <c r="L40" i="21"/>
  <c r="I40" i="20"/>
  <c r="D40" i="13"/>
  <c r="L40" i="13"/>
  <c r="I40" i="12"/>
  <c r="C40" i="5"/>
  <c r="K40" i="5"/>
  <c r="G40" i="4"/>
  <c r="J40" i="21"/>
  <c r="J42" i="21" s="1"/>
  <c r="J40" i="13"/>
  <c r="J42" i="13" s="1"/>
  <c r="D40" i="39"/>
  <c r="L40" i="39"/>
  <c r="E40" i="38"/>
  <c r="H40" i="35"/>
  <c r="I40" i="34"/>
  <c r="D40" i="31"/>
  <c r="D42" i="31" s="1"/>
  <c r="L40" i="31"/>
  <c r="L42" i="31" s="1"/>
  <c r="E40" i="30"/>
  <c r="H40" i="29"/>
  <c r="D40" i="28"/>
  <c r="D42" i="28" s="1"/>
  <c r="L40" i="28"/>
  <c r="H40" i="27"/>
  <c r="E40" i="26"/>
  <c r="H40" i="22"/>
  <c r="E40" i="21"/>
  <c r="E42" i="21" s="1"/>
  <c r="H40" i="14"/>
  <c r="E40" i="13"/>
  <c r="E42" i="13" s="1"/>
  <c r="H40" i="4"/>
  <c r="K25" i="23"/>
  <c r="G25" i="22"/>
  <c r="C25" i="21"/>
  <c r="K25" i="21"/>
  <c r="G25" i="20"/>
  <c r="C25" i="19"/>
  <c r="K25" i="19"/>
  <c r="K42" i="19" s="1"/>
  <c r="G25" i="18"/>
  <c r="G42" i="18" s="1"/>
  <c r="C25" i="17"/>
  <c r="K25" i="17"/>
  <c r="G25" i="16"/>
  <c r="C25" i="15"/>
  <c r="K25" i="15"/>
  <c r="G25" i="14"/>
  <c r="C25" i="13"/>
  <c r="C42" i="13" s="1"/>
  <c r="K25" i="13"/>
  <c r="K42" i="13" s="1"/>
  <c r="G25" i="12"/>
  <c r="C25" i="11"/>
  <c r="K25" i="11"/>
  <c r="G25" i="10"/>
  <c r="C25" i="9"/>
  <c r="K25" i="9"/>
  <c r="G25" i="8"/>
  <c r="G42" i="8" s="1"/>
  <c r="C25" i="7"/>
  <c r="C42" i="7" s="1"/>
  <c r="K25" i="7"/>
  <c r="G25" i="6"/>
  <c r="C25" i="5"/>
  <c r="C42" i="5" s="1"/>
  <c r="K25" i="5"/>
  <c r="K42" i="5" s="1"/>
  <c r="G25" i="4"/>
  <c r="C25" i="3"/>
  <c r="C42" i="3" s="1"/>
  <c r="K25" i="3"/>
  <c r="K42" i="3" s="1"/>
  <c r="G25" i="2"/>
  <c r="G42" i="2" s="1"/>
  <c r="D40" i="40"/>
  <c r="L40" i="40"/>
  <c r="L42" i="40" s="1"/>
  <c r="E40" i="39"/>
  <c r="E42" i="39" s="1"/>
  <c r="H40" i="36"/>
  <c r="H42" i="36" s="1"/>
  <c r="I40" i="35"/>
  <c r="I42" i="35" s="1"/>
  <c r="D40" i="32"/>
  <c r="D42" i="32" s="1"/>
  <c r="L40" i="32"/>
  <c r="E40" i="31"/>
  <c r="E42" i="31" s="1"/>
  <c r="I40" i="29"/>
  <c r="E40" i="28"/>
  <c r="I40" i="27"/>
  <c r="D40" i="23"/>
  <c r="L40" i="23"/>
  <c r="I40" i="22"/>
  <c r="D40" i="15"/>
  <c r="L40" i="15"/>
  <c r="I40" i="14"/>
  <c r="G40" i="8"/>
  <c r="H25" i="22"/>
  <c r="D25" i="21"/>
  <c r="D42" i="21" s="1"/>
  <c r="L25" i="21"/>
  <c r="L42" i="21" s="1"/>
  <c r="H25" i="20"/>
  <c r="H42" i="20" s="1"/>
  <c r="D25" i="19"/>
  <c r="D42" i="19" s="1"/>
  <c r="L25" i="19"/>
  <c r="L42" i="19" s="1"/>
  <c r="H25" i="18"/>
  <c r="H42" i="18" s="1"/>
  <c r="D25" i="17"/>
  <c r="D42" i="17" s="1"/>
  <c r="L25" i="17"/>
  <c r="L42" i="17" s="1"/>
  <c r="H25" i="16"/>
  <c r="H42" i="16" s="1"/>
  <c r="D25" i="15"/>
  <c r="L25" i="15"/>
  <c r="H25" i="14"/>
  <c r="H42" i="14" s="1"/>
  <c r="D25" i="13"/>
  <c r="D42" i="13" s="1"/>
  <c r="L25" i="13"/>
  <c r="H25" i="12"/>
  <c r="H42" i="12" s="1"/>
  <c r="D25" i="11"/>
  <c r="D42" i="11" s="1"/>
  <c r="L25" i="11"/>
  <c r="L42" i="11" s="1"/>
  <c r="H25" i="10"/>
  <c r="D25" i="9"/>
  <c r="D42" i="9" s="1"/>
  <c r="L25" i="9"/>
  <c r="L42" i="9" s="1"/>
  <c r="H25" i="8"/>
  <c r="H42" i="8" s="1"/>
  <c r="D25" i="7"/>
  <c r="L25" i="7"/>
  <c r="H25" i="6"/>
  <c r="D25" i="5"/>
  <c r="D42" i="5" s="1"/>
  <c r="L25" i="5"/>
  <c r="H25" i="4"/>
  <c r="D25" i="3"/>
  <c r="L25" i="3"/>
  <c r="H25" i="2"/>
  <c r="D40" i="1"/>
  <c r="L40" i="1"/>
  <c r="E40" i="40"/>
  <c r="E42" i="40" s="1"/>
  <c r="H40" i="37"/>
  <c r="I40" i="36"/>
  <c r="D40" i="33"/>
  <c r="L40" i="33"/>
  <c r="E40" i="32"/>
  <c r="G40" i="26"/>
  <c r="H40" i="24"/>
  <c r="E40" i="23"/>
  <c r="H40" i="16"/>
  <c r="E40" i="15"/>
  <c r="H40" i="8"/>
  <c r="C40" i="25"/>
  <c r="K40" i="25"/>
  <c r="G40" i="24"/>
  <c r="C40" i="23"/>
  <c r="K40" i="23"/>
  <c r="G40" i="22"/>
  <c r="C40" i="21"/>
  <c r="K40" i="21"/>
  <c r="G40" i="20"/>
  <c r="C40" i="19"/>
  <c r="K40" i="19"/>
  <c r="G40" i="18"/>
  <c r="C40" i="17"/>
  <c r="K40" i="17"/>
  <c r="G40" i="16"/>
  <c r="C40" i="15"/>
  <c r="K40" i="15"/>
  <c r="G40" i="14"/>
  <c r="C40" i="13"/>
  <c r="K40" i="13"/>
  <c r="G40" i="12"/>
  <c r="C40" i="11"/>
  <c r="K40" i="11"/>
  <c r="G40" i="10"/>
  <c r="C40" i="9"/>
  <c r="K40" i="9"/>
  <c r="H40" i="7"/>
  <c r="D40" i="5"/>
  <c r="L40" i="5"/>
  <c r="H40" i="3"/>
  <c r="C40" i="7"/>
  <c r="K40" i="7"/>
  <c r="G40" i="5"/>
  <c r="C40" i="3"/>
  <c r="K40" i="3"/>
  <c r="G40" i="25"/>
  <c r="C40" i="24"/>
  <c r="K40" i="24"/>
  <c r="K42" i="24" s="1"/>
  <c r="G40" i="23"/>
  <c r="C40" i="22"/>
  <c r="C42" i="22" s="1"/>
  <c r="K40" i="22"/>
  <c r="K42" i="22" s="1"/>
  <c r="G40" i="21"/>
  <c r="C40" i="20"/>
  <c r="K40" i="20"/>
  <c r="G40" i="19"/>
  <c r="C40" i="18"/>
  <c r="C42" i="18" s="1"/>
  <c r="K40" i="18"/>
  <c r="K42" i="18" s="1"/>
  <c r="G40" i="17"/>
  <c r="C40" i="16"/>
  <c r="K40" i="16"/>
  <c r="G40" i="15"/>
  <c r="C40" i="14"/>
  <c r="C42" i="14" s="1"/>
  <c r="K40" i="14"/>
  <c r="K42" i="14" s="1"/>
  <c r="G40" i="13"/>
  <c r="C40" i="12"/>
  <c r="K40" i="12"/>
  <c r="G40" i="11"/>
  <c r="C40" i="10"/>
  <c r="K40" i="10"/>
  <c r="K42" i="10" s="1"/>
  <c r="G40" i="9"/>
  <c r="D40" i="7"/>
  <c r="L40" i="7"/>
  <c r="H40" i="5"/>
  <c r="D40" i="3"/>
  <c r="L40" i="3"/>
  <c r="H40" i="25"/>
  <c r="D40" i="24"/>
  <c r="L40" i="24"/>
  <c r="L42" i="24" s="1"/>
  <c r="H40" i="23"/>
  <c r="D40" i="22"/>
  <c r="D42" i="22" s="1"/>
  <c r="L40" i="22"/>
  <c r="L42" i="22" s="1"/>
  <c r="H40" i="21"/>
  <c r="D40" i="20"/>
  <c r="L40" i="20"/>
  <c r="H40" i="19"/>
  <c r="D40" i="18"/>
  <c r="L40" i="18"/>
  <c r="H40" i="17"/>
  <c r="D40" i="16"/>
  <c r="L40" i="16"/>
  <c r="H40" i="15"/>
  <c r="D40" i="14"/>
  <c r="L40" i="14"/>
  <c r="L42" i="14" s="1"/>
  <c r="H40" i="13"/>
  <c r="D40" i="12"/>
  <c r="L40" i="12"/>
  <c r="H40" i="11"/>
  <c r="D40" i="10"/>
  <c r="L40" i="10"/>
  <c r="H40" i="9"/>
  <c r="C40" i="8"/>
  <c r="K40" i="8"/>
  <c r="G40" i="6"/>
  <c r="C40" i="4"/>
  <c r="K40" i="4"/>
  <c r="G40" i="2"/>
  <c r="I40" i="25"/>
  <c r="E40" i="24"/>
  <c r="I40" i="23"/>
  <c r="E40" i="22"/>
  <c r="I40" i="21"/>
  <c r="E40" i="20"/>
  <c r="I40" i="19"/>
  <c r="E40" i="18"/>
  <c r="I40" i="17"/>
  <c r="E40" i="16"/>
  <c r="I40" i="15"/>
  <c r="E40" i="14"/>
  <c r="I40" i="13"/>
  <c r="E40" i="12"/>
  <c r="I40" i="11"/>
  <c r="E40" i="10"/>
  <c r="I40" i="9"/>
  <c r="D40" i="8"/>
  <c r="L40" i="8"/>
  <c r="H40" i="6"/>
  <c r="D40" i="4"/>
  <c r="L40" i="4"/>
  <c r="H40" i="2"/>
  <c r="G42" i="5" l="1"/>
  <c r="L42" i="32"/>
  <c r="H42" i="4"/>
  <c r="L42" i="15"/>
  <c r="K42" i="9"/>
  <c r="G42" i="14"/>
  <c r="C42" i="19"/>
  <c r="I42" i="9"/>
  <c r="I42" i="17"/>
  <c r="D42" i="39"/>
  <c r="E42" i="32"/>
  <c r="G42" i="21"/>
  <c r="L42" i="38"/>
  <c r="D42" i="18"/>
  <c r="I42" i="27"/>
  <c r="H42" i="1"/>
  <c r="I42" i="25"/>
  <c r="I42" i="33"/>
  <c r="H42" i="7"/>
  <c r="K42" i="16"/>
  <c r="L42" i="1"/>
  <c r="L42" i="3"/>
  <c r="L42" i="39"/>
  <c r="L42" i="18"/>
  <c r="I42" i="40"/>
  <c r="L42" i="5"/>
  <c r="H42" i="10"/>
  <c r="D42" i="15"/>
  <c r="G42" i="4"/>
  <c r="C42" i="9"/>
  <c r="K42" i="15"/>
  <c r="G42" i="20"/>
  <c r="E42" i="10"/>
  <c r="E42" i="18"/>
  <c r="H42" i="5"/>
  <c r="E42" i="25"/>
  <c r="K42" i="12"/>
  <c r="I42" i="22"/>
  <c r="D42" i="38"/>
  <c r="H42" i="19"/>
  <c r="I42" i="20"/>
  <c r="L42" i="8"/>
  <c r="E42" i="26"/>
  <c r="C42" i="16"/>
  <c r="G42" i="7"/>
  <c r="C42" i="15"/>
  <c r="H42" i="15"/>
  <c r="H42" i="6"/>
  <c r="H42" i="22"/>
  <c r="K42" i="11"/>
  <c r="G42" i="16"/>
  <c r="C42" i="21"/>
  <c r="E42" i="12"/>
  <c r="E42" i="20"/>
  <c r="D42" i="12"/>
  <c r="K42" i="27"/>
  <c r="E42" i="33"/>
  <c r="D42" i="1"/>
  <c r="G42" i="13"/>
  <c r="H42" i="24"/>
  <c r="I42" i="31"/>
  <c r="G42" i="11"/>
  <c r="D42" i="23"/>
  <c r="H42" i="34"/>
  <c r="H42" i="27"/>
  <c r="H42" i="9"/>
  <c r="E42" i="28"/>
  <c r="K42" i="8"/>
  <c r="I42" i="18"/>
  <c r="E42" i="30"/>
  <c r="K42" i="21"/>
  <c r="I42" i="30"/>
  <c r="L42" i="7"/>
  <c r="G42" i="6"/>
  <c r="C42" i="11"/>
  <c r="K42" i="17"/>
  <c r="G42" i="22"/>
  <c r="I42" i="13"/>
  <c r="I42" i="21"/>
  <c r="H42" i="3"/>
  <c r="H42" i="13"/>
  <c r="C42" i="27"/>
  <c r="I42" i="12"/>
  <c r="K42" i="4"/>
  <c r="I42" i="14"/>
  <c r="L42" i="33"/>
  <c r="L42" i="10"/>
  <c r="G42" i="24"/>
  <c r="E42" i="36"/>
  <c r="L42" i="16"/>
  <c r="H42" i="29"/>
  <c r="I42" i="38"/>
  <c r="C42" i="8"/>
  <c r="H42" i="23"/>
  <c r="D42" i="20"/>
  <c r="C42" i="25"/>
  <c r="D42" i="3"/>
  <c r="H42" i="21"/>
  <c r="G42" i="10"/>
  <c r="E42" i="23"/>
  <c r="G42" i="17"/>
  <c r="H42" i="2"/>
  <c r="D42" i="7"/>
  <c r="L42" i="13"/>
  <c r="K42" i="7"/>
  <c r="G42" i="12"/>
  <c r="C42" i="17"/>
  <c r="K42" i="23"/>
  <c r="E42" i="14"/>
  <c r="E42" i="22"/>
  <c r="L42" i="4"/>
  <c r="L42" i="20"/>
  <c r="H42" i="35"/>
  <c r="G42" i="15"/>
  <c r="C42" i="4"/>
  <c r="E42" i="15"/>
  <c r="D42" i="33"/>
  <c r="D42" i="10"/>
  <c r="K42" i="25"/>
  <c r="L42" i="37"/>
  <c r="D42" i="16"/>
  <c r="G42" i="9"/>
</calcChain>
</file>

<file path=xl/sharedStrings.xml><?xml version="1.0" encoding="utf-8"?>
<sst xmlns="http://schemas.openxmlformats.org/spreadsheetml/2006/main" count="4400" uniqueCount="106">
  <si>
    <t>Eastern Cape: Buffalo City (BUF) - Table A6 Budgeted Financial Position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</si>
  <si>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</si>
  <si>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</si>
  <si>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</si>
  <si>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</si>
  <si>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</si>
  <si>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</si>
  <si>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</si>
  <si>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</si>
  <si>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</si>
  <si>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</si>
  <si>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</si>
  <si>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</si>
  <si>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</si>
  <si>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</si>
  <si>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</si>
  <si>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</si>
  <si>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</si>
  <si>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</si>
  <si>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</si>
  <si>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</si>
  <si>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</si>
  <si>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</si>
  <si>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</si>
  <si>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</si>
  <si>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</si>
  <si>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</si>
  <si>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2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</si>
  <si>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</si>
  <si>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</si>
  <si>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</si>
  <si>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</si>
  <si>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</si>
  <si>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</si>
  <si>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</si>
  <si>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</si>
  <si>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3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</si>
  <si>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</si>
  <si>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</si>
  <si>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</si>
  <si>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</si>
  <si>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</si>
  <si>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</si>
  <si>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</si>
  <si>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</si>
  <si>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</si>
  <si>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4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</si>
  <si>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</si>
  <si>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</si>
  <si>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</si>
  <si>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</si>
  <si>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</si>
  <si>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</si>
  <si>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</si>
  <si>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</si>
  <si>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</si>
  <si>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5</t>
  </si>
  <si>
    <t>COMMUNITY WEALTH/EQUITY</t>
  </si>
  <si>
    <t>Accumulated Surplus/(Deficit)</t>
  </si>
  <si>
    <t>Reserves</t>
  </si>
  <si>
    <t>TOTAL COMMUNITY WEALTH/EQUITY</t>
  </si>
  <si>
    <t>Eastern Cape: Nelson Mandela Bay (NMA) - Table A6 Budgeted Financial Position ( All ) for 4th Quarter ended 30 June 2022 (Figures Finalised as at 2022/08/09)</t>
  </si>
  <si>
    <t>Eastern Cape: Dr Beyers Naude (EC101) - Table A6 Budgeted Financial Position ( All ) for 4th Quarter ended 30 June 2022 (Figures Finalised as at 2022/08/09)</t>
  </si>
  <si>
    <t>Eastern Cape: Blue Crane Route (EC102) - Table A6 Budgeted Financial Position ( All ) for 4th Quarter ended 30 June 2022 (Figures Finalised as at 2022/08/09)</t>
  </si>
  <si>
    <t>Eastern Cape: Makana (EC104) - Table A6 Budgeted Financial Position ( All ) for 4th Quarter ended 30 June 2022 (Figures Finalised as at 2022/08/09)</t>
  </si>
  <si>
    <t>Eastern Cape: Ndlambe (EC105) - Table A6 Budgeted Financial Position ( All ) for 4th Quarter ended 30 June 2022 (Figures Finalised as at 2022/08/09)</t>
  </si>
  <si>
    <t>Eastern Cape: Sundays River Valley (EC106) - Table A6 Budgeted Financial Position ( All ) for 4th Quarter ended 30 June 2022 (Figures Finalised as at 2022/08/09)</t>
  </si>
  <si>
    <t>Eastern Cape: Kouga (EC108) - Table A6 Budgeted Financial Position ( All ) for 4th Quarter ended 30 June 2022 (Figures Finalised as at 2022/08/09)</t>
  </si>
  <si>
    <t>Eastern Cape: Kou-Kamma (EC109) - Table A6 Budgeted Financial Position ( All ) for 4th Quarter ended 30 June 2022 (Figures Finalised as at 2022/08/09)</t>
  </si>
  <si>
    <t>Eastern Cape: Sarah Baartman (DC10) - Table A6 Budgeted Financial Position ( All ) for 4th Quarter ended 30 June 2022 (Figures Finalised as at 2022/08/09)</t>
  </si>
  <si>
    <t>Eastern Cape: Mbhashe (EC121) - Table A6 Budgeted Financial Position ( All ) for 4th Quarter ended 30 June 2022 (Figures Finalised as at 2022/08/09)</t>
  </si>
  <si>
    <t>Eastern Cape: Mnquma (EC122) - Table A6 Budgeted Financial Position ( All ) for 4th Quarter ended 30 June 2022 (Figures Finalised as at 2022/08/09)</t>
  </si>
  <si>
    <t>Eastern Cape: Great Kei (EC123) - Table A6 Budgeted Financial Position ( All ) for 4th Quarter ended 30 June 2022 (Figures Finalised as at 2022/08/09)</t>
  </si>
  <si>
    <t>Eastern Cape: Amahlathi (EC124) - Table A6 Budgeted Financial Position ( All ) for 4th Quarter ended 30 June 2022 (Figures Finalised as at 2022/08/09)</t>
  </si>
  <si>
    <t>Eastern Cape: Ngqushwa (EC126) - Table A6 Budgeted Financial Position ( All ) for 4th Quarter ended 30 June 2022 (Figures Finalised as at 2022/08/09)</t>
  </si>
  <si>
    <t>Eastern Cape: Raymond Mhlaba (EC129) - Table A6 Budgeted Financial Position ( All ) for 4th Quarter ended 30 June 2022 (Figures Finalised as at 2022/08/09)</t>
  </si>
  <si>
    <t>Eastern Cape: Amathole (DC12) - Table A6 Budgeted Financial Position ( All ) for 4th Quarter ended 30 June 2022 (Figures Finalised as at 2022/08/09)</t>
  </si>
  <si>
    <t>Eastern Cape: Inxuba Yethemba (EC131) - Table A6 Budgeted Financial Position ( All ) for 4th Quarter ended 30 June 2022 (Figures Finalised as at 2022/08/09)</t>
  </si>
  <si>
    <t>Eastern Cape: Intsika Yethu (EC135) - Table A6 Budgeted Financial Position ( All ) for 4th Quarter ended 30 June 2022 (Figures Finalised as at 2022/08/09)</t>
  </si>
  <si>
    <t>Eastern Cape: Emalahleni (EC) (EC136) - Table A6 Budgeted Financial Position ( All ) for 4th Quarter ended 30 June 2022 (Figures Finalised as at 2022/08/09)</t>
  </si>
  <si>
    <t>Eastern Cape: Dr. A.B. Xuma (EC137) - Table A6 Budgeted Financial Position ( All ) for 4th Quarter ended 30 June 2022 (Figures Finalised as at 2022/08/09)</t>
  </si>
  <si>
    <t>Eastern Cape: Sakhisizwe (EC138) - Table A6 Budgeted Financial Position ( All ) for 4th Quarter ended 30 June 2022 (Figures Finalised as at 2022/08/09)</t>
  </si>
  <si>
    <t>Eastern Cape: Enoch Mgijima (EC139) - Table A6 Budgeted Financial Position ( All ) for 4th Quarter ended 30 June 2022 (Figures Finalised as at 2022/08/09)</t>
  </si>
  <si>
    <t>Eastern Cape: Chris Hani (DC13) - Table A6 Budgeted Financial Position ( All ) for 4th Quarter ended 30 June 2022 (Figures Finalised as at 2022/08/09)</t>
  </si>
  <si>
    <t>Eastern Cape: Elundini (EC141) - Table A6 Budgeted Financial Position ( All ) for 4th Quarter ended 30 June 2022 (Figures Finalised as at 2022/08/09)</t>
  </si>
  <si>
    <t>Eastern Cape: Senqu (EC142) - Table A6 Budgeted Financial Position ( All ) for 4th Quarter ended 30 June 2022 (Figures Finalised as at 2022/08/09)</t>
  </si>
  <si>
    <t>Eastern Cape: Walter Sisulu (EC145) - Table A6 Budgeted Financial Position ( All ) for 4th Quarter ended 30 June 2022 (Figures Finalised as at 2022/08/09)</t>
  </si>
  <si>
    <t>Eastern Cape: Joe Gqabi (DC14) - Table A6 Budgeted Financial Position ( All ) for 4th Quarter ended 30 June 2022 (Figures Finalised as at 2022/08/09)</t>
  </si>
  <si>
    <t>Eastern Cape: Ngquza Hills (EC153) - Table A6 Budgeted Financial Position ( All ) for 4th Quarter ended 30 June 2022 (Figures Finalised as at 2022/08/09)</t>
  </si>
  <si>
    <t>Eastern Cape: Port St Johns (EC154) - Table A6 Budgeted Financial Position ( All ) for 4th Quarter ended 30 June 2022 (Figures Finalised as at 2022/08/09)</t>
  </si>
  <si>
    <t>Eastern Cape: Nyandeni (EC155) - Table A6 Budgeted Financial Position ( All ) for 4th Quarter ended 30 June 2022 (Figures Finalised as at 2022/08/09)</t>
  </si>
  <si>
    <t>Eastern Cape: Mhlontlo (EC156) - Table A6 Budgeted Financial Position ( All ) for 4th Quarter ended 30 June 2022 (Figures Finalised as at 2022/08/09)</t>
  </si>
  <si>
    <t>Eastern Cape: King Sabata Dalindyebo (EC157) - Table A6 Budgeted Financial Position ( All ) for 4th Quarter ended 30 June 2022 (Figures Finalised as at 2022/08/09)</t>
  </si>
  <si>
    <t>Eastern Cape: O R Tambo (DC15) - Table A6 Budgeted Financial Position ( All ) for 4th Quarter ended 30 June 2022 (Figures Finalised as at 2022/08/09)</t>
  </si>
  <si>
    <t>Eastern Cape: Matatiele (EC441) - Table A6 Budgeted Financial Position ( All ) for 4th Quarter ended 30 June 2022 (Figures Finalised as at 2022/08/09)</t>
  </si>
  <si>
    <t>Eastern Cape: Umzimvubu (EC442) - Table A6 Budgeted Financial Position ( All ) for 4th Quarter ended 30 June 2022 (Figures Finalised as at 2022/08/09)</t>
  </si>
  <si>
    <t>Eastern Cape: Winnie Madikizela-Mandela (EC443) - Table A6 Budgeted Financial Position ( All ) for 4th Quarter ended 30 June 2022 (Figures Finalised as at 2022/08/09)</t>
  </si>
  <si>
    <t>Eastern Cape: Ntabankulu (EC444) - Table A6 Budgeted Financial Position ( All ) for 4th Quarter ended 30 June 2022 (Figures Finalised as at 2022/08/09)</t>
  </si>
  <si>
    <t>Eastern Cape: Alfred Nzo (DC44) - Table A6 Budgeted Financial Position ( All ) for 4th Quarter ended 30 June 2022 (Figures Finalised as at 2022/08/09)</t>
  </si>
  <si>
    <t>Summary - Table A6 Budgeted Financial Position ( All ) for 4th Quarter ended 30 June 2022 (Figures Finalised as at 2022/08/09)</t>
  </si>
  <si>
    <t>References</t>
  </si>
  <si>
    <t>1. Detail to be provided in Table SA3</t>
  </si>
  <si>
    <t>2. Include completed low cost housing to be transferred to beneficiaries within 12 months</t>
  </si>
  <si>
    <t>3. Include 'Construction-work-in-progress' (disclosed separately in annual financial statements)</t>
  </si>
  <si>
    <t>4. Detail to be provided in Table SA3. Includes reserves to be funded by statute.</t>
  </si>
  <si>
    <t>5.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</si>
</sst>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5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5" fontId="2" fillId="0" borderId="24" xfId="0" applyNumberFormat="1" applyFont="1" applyFill="1" applyBorder="1" applyProtection="1"/>
    <xf numFmtId="165" fontId="2" fillId="0" borderId="25" xfId="0" applyNumberFormat="1" applyFont="1" applyFill="1" applyBorder="1" applyProtection="1"/>
    <xf numFmtId="165" fontId="2" fillId="0" borderId="26" xfId="0" applyNumberFormat="1" applyFont="1" applyFill="1" applyBorder="1" applyProtection="1"/>
    <xf numFmtId="165" fontId="2" fillId="0" borderId="27" xfId="0" applyNumberFormat="1" applyFont="1" applyFill="1" applyBorder="1" applyProtection="1"/>
    <xf numFmtId="165" fontId="2" fillId="0" borderId="28" xfId="0" applyNumberFormat="1" applyFont="1" applyFill="1" applyBorder="1" applyProtection="1"/>
    <xf numFmtId="0" fontId="4" fillId="0" borderId="15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9" xfId="0" applyNumberFormat="1" applyFont="1" applyFill="1" applyBorder="1" applyProtection="1"/>
    <xf numFmtId="0" fontId="2" fillId="0" borderId="30" xfId="0" applyFont="1" applyFill="1" applyBorder="1" applyProtection="1"/>
    <xf numFmtId="0" fontId="3" fillId="0" borderId="31" xfId="0" applyFont="1" applyFill="1" applyBorder="1" applyAlignment="1" applyProtection="1">
      <alignment horizontal="center"/>
    </xf>
    <xf numFmtId="165" fontId="2" fillId="0" borderId="31" xfId="0" applyNumberFormat="1" applyFont="1" applyFill="1" applyBorder="1" applyProtection="1"/>
    <xf numFmtId="165" fontId="2" fillId="0" borderId="32" xfId="0" applyNumberFormat="1" applyFont="1" applyFill="1" applyBorder="1" applyProtection="1"/>
    <xf numFmtId="165" fontId="2" fillId="0" borderId="30" xfId="0" applyNumberFormat="1" applyFont="1" applyFill="1" applyBorder="1" applyProtection="1"/>
    <xf numFmtId="165" fontId="2" fillId="0" borderId="33" xfId="0" applyNumberFormat="1" applyFont="1" applyFill="1" applyBorder="1" applyProtection="1"/>
    <xf numFmtId="165" fontId="2" fillId="0" borderId="34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54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99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1784451310</v>
      </c>
      <c r="D6" s="19">
        <v>2438726353</v>
      </c>
      <c r="E6" s="20">
        <v>3962877106</v>
      </c>
      <c r="F6" s="21">
        <v>11119827504</v>
      </c>
      <c r="G6" s="19">
        <v>4029679744</v>
      </c>
      <c r="H6" s="20">
        <v>4029679744</v>
      </c>
      <c r="I6" s="22">
        <v>2743150625</v>
      </c>
      <c r="J6" s="23">
        <v>6122982479</v>
      </c>
      <c r="K6" s="19">
        <v>7640465044</v>
      </c>
      <c r="L6" s="20">
        <v>9972431216</v>
      </c>
    </row>
    <row r="7" spans="1:12" ht="13.5" x14ac:dyDescent="0.25">
      <c r="A7" s="24" t="s">
        <v>22</v>
      </c>
      <c r="B7" s="18" t="s">
        <v>9</v>
      </c>
      <c r="C7" s="19">
        <v>5384623333</v>
      </c>
      <c r="D7" s="19">
        <v>6048679042</v>
      </c>
      <c r="E7" s="20">
        <v>6190163422</v>
      </c>
      <c r="F7" s="21">
        <v>6270835029</v>
      </c>
      <c r="G7" s="19">
        <v>6899051834</v>
      </c>
      <c r="H7" s="20">
        <v>6899051834</v>
      </c>
      <c r="I7" s="22">
        <v>1779480635</v>
      </c>
      <c r="J7" s="23">
        <v>6572235781</v>
      </c>
      <c r="K7" s="19">
        <v>6299219648</v>
      </c>
      <c r="L7" s="20">
        <v>6348330300</v>
      </c>
    </row>
    <row r="8" spans="1:12" ht="13.5" x14ac:dyDescent="0.25">
      <c r="A8" s="24" t="s">
        <v>23</v>
      </c>
      <c r="B8" s="18" t="s">
        <v>9</v>
      </c>
      <c r="C8" s="19">
        <v>4731724331</v>
      </c>
      <c r="D8" s="19">
        <v>5936963151</v>
      </c>
      <c r="E8" s="20">
        <v>7449376898</v>
      </c>
      <c r="F8" s="21">
        <v>7500799750</v>
      </c>
      <c r="G8" s="19">
        <v>6986251002</v>
      </c>
      <c r="H8" s="20">
        <v>6986251002</v>
      </c>
      <c r="I8" s="22">
        <v>5307294823</v>
      </c>
      <c r="J8" s="23">
        <v>5532287362</v>
      </c>
      <c r="K8" s="19">
        <v>4828343825</v>
      </c>
      <c r="L8" s="20">
        <v>4873217148</v>
      </c>
    </row>
    <row r="9" spans="1:12" ht="13.5" x14ac:dyDescent="0.25">
      <c r="A9" s="24" t="s">
        <v>24</v>
      </c>
      <c r="B9" s="18" t="s">
        <v>19</v>
      </c>
      <c r="C9" s="19">
        <v>8410122345</v>
      </c>
      <c r="D9" s="19">
        <v>9074056765</v>
      </c>
      <c r="E9" s="20">
        <v>10895271269</v>
      </c>
      <c r="F9" s="21">
        <v>2549435377</v>
      </c>
      <c r="G9" s="19">
        <v>3496162578</v>
      </c>
      <c r="H9" s="20">
        <v>3496162578</v>
      </c>
      <c r="I9" s="22">
        <v>9854799729</v>
      </c>
      <c r="J9" s="23">
        <v>4534582040</v>
      </c>
      <c r="K9" s="19">
        <v>4396674314</v>
      </c>
      <c r="L9" s="20">
        <v>4538336335</v>
      </c>
    </row>
    <row r="10" spans="1:12" ht="13.5" x14ac:dyDescent="0.25">
      <c r="A10" s="24" t="s">
        <v>25</v>
      </c>
      <c r="B10" s="18" t="s">
        <v>19</v>
      </c>
      <c r="C10" s="19">
        <v>-1035456</v>
      </c>
      <c r="D10" s="19">
        <v>-2650161</v>
      </c>
      <c r="E10" s="20">
        <v>-4258731</v>
      </c>
      <c r="F10" s="25">
        <v>3146689</v>
      </c>
      <c r="G10" s="26">
        <v>-2440123</v>
      </c>
      <c r="H10" s="27">
        <v>-2440123</v>
      </c>
      <c r="I10" s="22">
        <v>-2786240</v>
      </c>
      <c r="J10" s="28">
        <v>-3466721</v>
      </c>
      <c r="K10" s="26">
        <v>-3464204</v>
      </c>
      <c r="L10" s="27">
        <v>-3461536</v>
      </c>
    </row>
    <row r="11" spans="1:12" ht="13.5" x14ac:dyDescent="0.25">
      <c r="A11" s="24" t="s">
        <v>26</v>
      </c>
      <c r="B11" s="18" t="s">
        <v>27</v>
      </c>
      <c r="C11" s="19">
        <v>385348481</v>
      </c>
      <c r="D11" s="19">
        <v>613514684</v>
      </c>
      <c r="E11" s="20">
        <v>771065467</v>
      </c>
      <c r="F11" s="21">
        <v>453951911</v>
      </c>
      <c r="G11" s="19">
        <v>1154497541</v>
      </c>
      <c r="H11" s="20">
        <v>1154497541</v>
      </c>
      <c r="I11" s="22">
        <v>778211611</v>
      </c>
      <c r="J11" s="23">
        <v>827915936</v>
      </c>
      <c r="K11" s="19">
        <v>811735922</v>
      </c>
      <c r="L11" s="20">
        <v>843641753</v>
      </c>
    </row>
    <row r="12" spans="1:12" ht="13.5" x14ac:dyDescent="0.25">
      <c r="A12" s="29" t="s">
        <v>28</v>
      </c>
      <c r="B12" s="30" t="s">
        <v>19</v>
      </c>
      <c r="C12" s="31">
        <f>SUM(C6:C11)</f>
        <v>20695234344</v>
      </c>
      <c r="D12" s="31">
        <f t="shared" ref="D12:L12" si="0">SUM(D6:D11)</f>
        <v>24109289834</v>
      </c>
      <c r="E12" s="32">
        <f t="shared" si="0"/>
        <v>29264495431</v>
      </c>
      <c r="F12" s="33">
        <f t="shared" si="0"/>
        <v>27897996260</v>
      </c>
      <c r="G12" s="31">
        <f t="shared" si="0"/>
        <v>22563202576</v>
      </c>
      <c r="H12" s="32">
        <f t="shared" si="0"/>
        <v>22563202576</v>
      </c>
      <c r="I12" s="34">
        <f t="shared" si="0"/>
        <v>20460151183</v>
      </c>
      <c r="J12" s="35">
        <f t="shared" si="0"/>
        <v>23586536877</v>
      </c>
      <c r="K12" s="31">
        <f t="shared" si="0"/>
        <v>23972974549</v>
      </c>
      <c r="L12" s="32">
        <f t="shared" si="0"/>
        <v>26572495216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183763344</v>
      </c>
      <c r="D15" s="19">
        <v>153660054</v>
      </c>
      <c r="E15" s="20">
        <v>100787456</v>
      </c>
      <c r="F15" s="21">
        <v>60774748</v>
      </c>
      <c r="G15" s="19">
        <v>153276750</v>
      </c>
      <c r="H15" s="20">
        <v>153276750</v>
      </c>
      <c r="I15" s="22">
        <v>-13336749</v>
      </c>
      <c r="J15" s="23">
        <v>112562430</v>
      </c>
      <c r="K15" s="19">
        <v>115422468</v>
      </c>
      <c r="L15" s="20">
        <v>118318051</v>
      </c>
    </row>
    <row r="16" spans="1:12" ht="13.5" x14ac:dyDescent="0.25">
      <c r="A16" s="24" t="s">
        <v>32</v>
      </c>
      <c r="B16" s="18" t="s">
        <v>19</v>
      </c>
      <c r="C16" s="19">
        <v>11829396</v>
      </c>
      <c r="D16" s="19">
        <v>3840533</v>
      </c>
      <c r="E16" s="20">
        <v>3920542</v>
      </c>
      <c r="F16" s="25">
        <v>3826541</v>
      </c>
      <c r="G16" s="26">
        <v>3826541</v>
      </c>
      <c r="H16" s="27">
        <v>3826541</v>
      </c>
      <c r="I16" s="22">
        <v>1086</v>
      </c>
      <c r="J16" s="28">
        <v>23955057</v>
      </c>
      <c r="K16" s="26">
        <v>24979017</v>
      </c>
      <c r="L16" s="27">
        <v>26696156</v>
      </c>
    </row>
    <row r="17" spans="1:12" ht="13.5" x14ac:dyDescent="0.25">
      <c r="A17" s="24" t="s">
        <v>33</v>
      </c>
      <c r="B17" s="18" t="s">
        <v>19</v>
      </c>
      <c r="C17" s="19">
        <v>2383761448</v>
      </c>
      <c r="D17" s="19">
        <v>2990712459</v>
      </c>
      <c r="E17" s="20">
        <v>3746024520</v>
      </c>
      <c r="F17" s="21">
        <v>3507986666</v>
      </c>
      <c r="G17" s="19">
        <v>3279270776</v>
      </c>
      <c r="H17" s="20">
        <v>3279270776</v>
      </c>
      <c r="I17" s="22">
        <v>2609074517</v>
      </c>
      <c r="J17" s="23">
        <v>3638829941</v>
      </c>
      <c r="K17" s="19">
        <v>3775795922</v>
      </c>
      <c r="L17" s="20">
        <v>3807003879</v>
      </c>
    </row>
    <row r="18" spans="1:12" ht="13.5" x14ac:dyDescent="0.25">
      <c r="A18" s="24" t="s">
        <v>34</v>
      </c>
      <c r="B18" s="18" t="s">
        <v>19</v>
      </c>
      <c r="C18" s="19">
        <v>598892286</v>
      </c>
      <c r="D18" s="19">
        <v>704298644</v>
      </c>
      <c r="E18" s="20">
        <v>677948498</v>
      </c>
      <c r="F18" s="21">
        <v>757256630</v>
      </c>
      <c r="G18" s="19">
        <v>757256630</v>
      </c>
      <c r="H18" s="20">
        <v>757256630</v>
      </c>
      <c r="I18" s="22">
        <v>677948498</v>
      </c>
      <c r="J18" s="23">
        <v>710418552</v>
      </c>
      <c r="K18" s="19">
        <v>741610968</v>
      </c>
      <c r="L18" s="20">
        <v>774915962</v>
      </c>
    </row>
    <row r="19" spans="1:12" ht="13.5" x14ac:dyDescent="0.25">
      <c r="A19" s="24" t="s">
        <v>35</v>
      </c>
      <c r="B19" s="18" t="s">
        <v>36</v>
      </c>
      <c r="C19" s="19">
        <v>71800389576</v>
      </c>
      <c r="D19" s="19">
        <v>78768465940</v>
      </c>
      <c r="E19" s="20">
        <v>84871372249</v>
      </c>
      <c r="F19" s="21">
        <v>87051353698</v>
      </c>
      <c r="G19" s="19">
        <v>87680242350</v>
      </c>
      <c r="H19" s="20">
        <v>87680242350</v>
      </c>
      <c r="I19" s="22">
        <v>58854055904</v>
      </c>
      <c r="J19" s="23">
        <v>88723818072</v>
      </c>
      <c r="K19" s="19">
        <v>89627861735</v>
      </c>
      <c r="L19" s="20">
        <v>92032889110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9989468</v>
      </c>
      <c r="D21" s="19">
        <v>13507840</v>
      </c>
      <c r="E21" s="20">
        <v>14144711</v>
      </c>
      <c r="F21" s="21">
        <v>12320200</v>
      </c>
      <c r="G21" s="19">
        <v>8646587</v>
      </c>
      <c r="H21" s="20">
        <v>8646587</v>
      </c>
      <c r="I21" s="22">
        <v>5526790</v>
      </c>
      <c r="J21" s="23">
        <v>361663615</v>
      </c>
      <c r="K21" s="19">
        <v>1279540783</v>
      </c>
      <c r="L21" s="20">
        <v>1361412465</v>
      </c>
    </row>
    <row r="22" spans="1:12" ht="13.5" x14ac:dyDescent="0.25">
      <c r="A22" s="24" t="s">
        <v>38</v>
      </c>
      <c r="B22" s="18" t="s">
        <v>19</v>
      </c>
      <c r="C22" s="19">
        <v>430826458</v>
      </c>
      <c r="D22" s="19">
        <v>362212720</v>
      </c>
      <c r="E22" s="20">
        <v>133165261</v>
      </c>
      <c r="F22" s="21">
        <v>153027348</v>
      </c>
      <c r="G22" s="19">
        <v>831768878</v>
      </c>
      <c r="H22" s="20">
        <v>831768878</v>
      </c>
      <c r="I22" s="22">
        <v>-13378981</v>
      </c>
      <c r="J22" s="23">
        <v>182339181</v>
      </c>
      <c r="K22" s="19">
        <v>184086928</v>
      </c>
      <c r="L22" s="20">
        <v>171477006</v>
      </c>
    </row>
    <row r="23" spans="1:12" ht="13.5" x14ac:dyDescent="0.25">
      <c r="A23" s="24" t="s">
        <v>39</v>
      </c>
      <c r="B23" s="18" t="s">
        <v>19</v>
      </c>
      <c r="C23" s="19">
        <v>348612608</v>
      </c>
      <c r="D23" s="19">
        <v>336329619</v>
      </c>
      <c r="E23" s="20">
        <v>355200844</v>
      </c>
      <c r="F23" s="25">
        <v>118046046</v>
      </c>
      <c r="G23" s="26">
        <v>130657543</v>
      </c>
      <c r="H23" s="27">
        <v>130657543</v>
      </c>
      <c r="I23" s="21">
        <v>128255577</v>
      </c>
      <c r="J23" s="28">
        <v>127667495</v>
      </c>
      <c r="K23" s="26">
        <v>125931511</v>
      </c>
      <c r="L23" s="27">
        <v>125896795</v>
      </c>
    </row>
    <row r="24" spans="1:12" ht="13.5" x14ac:dyDescent="0.25">
      <c r="A24" s="29" t="s">
        <v>40</v>
      </c>
      <c r="B24" s="37" t="s">
        <v>19</v>
      </c>
      <c r="C24" s="31">
        <f>SUM(C15:C23)</f>
        <v>75768064584</v>
      </c>
      <c r="D24" s="38">
        <f t="shared" ref="D24:L24" si="1">SUM(D15:D23)</f>
        <v>83333027809</v>
      </c>
      <c r="E24" s="39">
        <f t="shared" si="1"/>
        <v>89902564081</v>
      </c>
      <c r="F24" s="40">
        <f t="shared" si="1"/>
        <v>91664591877</v>
      </c>
      <c r="G24" s="38">
        <f t="shared" si="1"/>
        <v>92844946055</v>
      </c>
      <c r="H24" s="39">
        <f t="shared" si="1"/>
        <v>92844946055</v>
      </c>
      <c r="I24" s="41">
        <f t="shared" si="1"/>
        <v>62248146642</v>
      </c>
      <c r="J24" s="42">
        <f t="shared" si="1"/>
        <v>93881254343</v>
      </c>
      <c r="K24" s="38">
        <f t="shared" si="1"/>
        <v>95875229332</v>
      </c>
      <c r="L24" s="39">
        <f t="shared" si="1"/>
        <v>98418609424</v>
      </c>
    </row>
    <row r="25" spans="1:12" ht="13.5" x14ac:dyDescent="0.25">
      <c r="A25" s="29" t="s">
        <v>41</v>
      </c>
      <c r="B25" s="30" t="s">
        <v>19</v>
      </c>
      <c r="C25" s="31">
        <f>+C12+C24</f>
        <v>96463298928</v>
      </c>
      <c r="D25" s="31">
        <f t="shared" ref="D25:L25" si="2">+D12+D24</f>
        <v>107442317643</v>
      </c>
      <c r="E25" s="32">
        <f t="shared" si="2"/>
        <v>119167059512</v>
      </c>
      <c r="F25" s="33">
        <f t="shared" si="2"/>
        <v>119562588137</v>
      </c>
      <c r="G25" s="31">
        <f t="shared" si="2"/>
        <v>115408148631</v>
      </c>
      <c r="H25" s="32">
        <f t="shared" si="2"/>
        <v>115408148631</v>
      </c>
      <c r="I25" s="34">
        <f t="shared" si="2"/>
        <v>82708297825</v>
      </c>
      <c r="J25" s="35">
        <f t="shared" si="2"/>
        <v>117467791220</v>
      </c>
      <c r="K25" s="31">
        <f t="shared" si="2"/>
        <v>119848203881</v>
      </c>
      <c r="L25" s="32">
        <f t="shared" si="2"/>
        <v>124991104640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-4100000</v>
      </c>
      <c r="K29" s="19">
        <v>-4500000</v>
      </c>
      <c r="L29" s="20">
        <v>-5500000</v>
      </c>
    </row>
    <row r="30" spans="1:12" ht="13.5" x14ac:dyDescent="0.25">
      <c r="A30" s="24" t="s">
        <v>45</v>
      </c>
      <c r="B30" s="18" t="s">
        <v>46</v>
      </c>
      <c r="C30" s="19">
        <v>203379021</v>
      </c>
      <c r="D30" s="19">
        <v>183511170</v>
      </c>
      <c r="E30" s="20">
        <v>437203021</v>
      </c>
      <c r="F30" s="21">
        <v>275187003</v>
      </c>
      <c r="G30" s="19">
        <v>280264339</v>
      </c>
      <c r="H30" s="20">
        <v>280264339</v>
      </c>
      <c r="I30" s="22">
        <v>80339187</v>
      </c>
      <c r="J30" s="23">
        <v>1113862742</v>
      </c>
      <c r="K30" s="19">
        <v>1110918830</v>
      </c>
      <c r="L30" s="20">
        <v>1136449499</v>
      </c>
    </row>
    <row r="31" spans="1:12" ht="13.5" x14ac:dyDescent="0.25">
      <c r="A31" s="24" t="s">
        <v>47</v>
      </c>
      <c r="B31" s="18" t="s">
        <v>19</v>
      </c>
      <c r="C31" s="19">
        <v>284577264</v>
      </c>
      <c r="D31" s="19">
        <v>309204758</v>
      </c>
      <c r="E31" s="20">
        <v>335174832</v>
      </c>
      <c r="F31" s="21">
        <v>333393425</v>
      </c>
      <c r="G31" s="19">
        <v>366815267</v>
      </c>
      <c r="H31" s="20">
        <v>366815267</v>
      </c>
      <c r="I31" s="22">
        <v>128242743</v>
      </c>
      <c r="J31" s="23">
        <v>331869608</v>
      </c>
      <c r="K31" s="19">
        <v>339838153</v>
      </c>
      <c r="L31" s="20">
        <v>348236408</v>
      </c>
    </row>
    <row r="32" spans="1:12" ht="13.5" x14ac:dyDescent="0.25">
      <c r="A32" s="24" t="s">
        <v>48</v>
      </c>
      <c r="B32" s="18" t="s">
        <v>46</v>
      </c>
      <c r="C32" s="19">
        <v>14857653883</v>
      </c>
      <c r="D32" s="19">
        <v>18109329991</v>
      </c>
      <c r="E32" s="20">
        <v>20115215550</v>
      </c>
      <c r="F32" s="21">
        <v>15711225133</v>
      </c>
      <c r="G32" s="19">
        <v>11146371032</v>
      </c>
      <c r="H32" s="20">
        <v>11146371032</v>
      </c>
      <c r="I32" s="22">
        <v>13650708804</v>
      </c>
      <c r="J32" s="23">
        <v>11328951720</v>
      </c>
      <c r="K32" s="19">
        <v>11364200668</v>
      </c>
      <c r="L32" s="20">
        <v>13043284709</v>
      </c>
    </row>
    <row r="33" spans="1:12" ht="13.5" x14ac:dyDescent="0.25">
      <c r="A33" s="24" t="s">
        <v>49</v>
      </c>
      <c r="B33" s="18" t="s">
        <v>19</v>
      </c>
      <c r="C33" s="19">
        <v>1124431247</v>
      </c>
      <c r="D33" s="19">
        <v>1600766869</v>
      </c>
      <c r="E33" s="20">
        <v>1924928404</v>
      </c>
      <c r="F33" s="21">
        <v>1307040118</v>
      </c>
      <c r="G33" s="19">
        <v>1549286139</v>
      </c>
      <c r="H33" s="20">
        <v>1549286139</v>
      </c>
      <c r="I33" s="22">
        <v>1217026136</v>
      </c>
      <c r="J33" s="23">
        <v>1772896469</v>
      </c>
      <c r="K33" s="19">
        <v>1817539424</v>
      </c>
      <c r="L33" s="20">
        <v>1872870683</v>
      </c>
    </row>
    <row r="34" spans="1:12" ht="13.5" x14ac:dyDescent="0.25">
      <c r="A34" s="29" t="s">
        <v>50</v>
      </c>
      <c r="B34" s="30" t="s">
        <v>19</v>
      </c>
      <c r="C34" s="31">
        <f>SUM(C29:C33)</f>
        <v>16470041415</v>
      </c>
      <c r="D34" s="31">
        <f t="shared" ref="D34:L34" si="3">SUM(D29:D33)</f>
        <v>20202812788</v>
      </c>
      <c r="E34" s="32">
        <f t="shared" si="3"/>
        <v>22812521807</v>
      </c>
      <c r="F34" s="33">
        <f t="shared" si="3"/>
        <v>17626845679</v>
      </c>
      <c r="G34" s="31">
        <f t="shared" si="3"/>
        <v>13342736777</v>
      </c>
      <c r="H34" s="32">
        <f t="shared" si="3"/>
        <v>13342736777</v>
      </c>
      <c r="I34" s="34">
        <f t="shared" si="3"/>
        <v>15076316870</v>
      </c>
      <c r="J34" s="35">
        <f t="shared" si="3"/>
        <v>14543480539</v>
      </c>
      <c r="K34" s="31">
        <f t="shared" si="3"/>
        <v>14627997075</v>
      </c>
      <c r="L34" s="32">
        <f t="shared" si="3"/>
        <v>16395341299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1588363203</v>
      </c>
      <c r="D37" s="19">
        <v>1504499487</v>
      </c>
      <c r="E37" s="20">
        <v>1309254076</v>
      </c>
      <c r="F37" s="21">
        <v>1854505410</v>
      </c>
      <c r="G37" s="19">
        <v>1616172039</v>
      </c>
      <c r="H37" s="20">
        <v>1616172039</v>
      </c>
      <c r="I37" s="22">
        <v>412071885</v>
      </c>
      <c r="J37" s="23">
        <v>1742609813</v>
      </c>
      <c r="K37" s="19">
        <v>1826817152</v>
      </c>
      <c r="L37" s="20">
        <v>1770617258</v>
      </c>
    </row>
    <row r="38" spans="1:12" ht="13.5" x14ac:dyDescent="0.25">
      <c r="A38" s="24" t="s">
        <v>49</v>
      </c>
      <c r="B38" s="18" t="s">
        <v>19</v>
      </c>
      <c r="C38" s="19">
        <v>4041630161</v>
      </c>
      <c r="D38" s="19">
        <v>4118794929</v>
      </c>
      <c r="E38" s="20">
        <v>4861910403</v>
      </c>
      <c r="F38" s="21">
        <v>4685077222</v>
      </c>
      <c r="G38" s="19">
        <v>4715732110</v>
      </c>
      <c r="H38" s="20">
        <v>4715732110</v>
      </c>
      <c r="I38" s="22">
        <v>2101922331</v>
      </c>
      <c r="J38" s="23">
        <v>4971521271</v>
      </c>
      <c r="K38" s="19">
        <v>5004483432</v>
      </c>
      <c r="L38" s="20">
        <v>5118037207</v>
      </c>
    </row>
    <row r="39" spans="1:12" ht="13.5" x14ac:dyDescent="0.25">
      <c r="A39" s="29" t="s">
        <v>53</v>
      </c>
      <c r="B39" s="37" t="s">
        <v>19</v>
      </c>
      <c r="C39" s="31">
        <f>SUM(C37:C38)</f>
        <v>5629993364</v>
      </c>
      <c r="D39" s="38">
        <f t="shared" ref="D39:L39" si="4">SUM(D37:D38)</f>
        <v>5623294416</v>
      </c>
      <c r="E39" s="39">
        <f t="shared" si="4"/>
        <v>6171164479</v>
      </c>
      <c r="F39" s="40">
        <f t="shared" si="4"/>
        <v>6539582632</v>
      </c>
      <c r="G39" s="38">
        <f t="shared" si="4"/>
        <v>6331904149</v>
      </c>
      <c r="H39" s="39">
        <f t="shared" si="4"/>
        <v>6331904149</v>
      </c>
      <c r="I39" s="40">
        <f t="shared" si="4"/>
        <v>2513994216</v>
      </c>
      <c r="J39" s="42">
        <f t="shared" si="4"/>
        <v>6714131084</v>
      </c>
      <c r="K39" s="38">
        <f t="shared" si="4"/>
        <v>6831300584</v>
      </c>
      <c r="L39" s="39">
        <f t="shared" si="4"/>
        <v>6888654465</v>
      </c>
    </row>
    <row r="40" spans="1:12" ht="13.5" x14ac:dyDescent="0.25">
      <c r="A40" s="29" t="s">
        <v>54</v>
      </c>
      <c r="B40" s="30" t="s">
        <v>19</v>
      </c>
      <c r="C40" s="31">
        <f>+C34+C39</f>
        <v>22100034779</v>
      </c>
      <c r="D40" s="31">
        <f t="shared" ref="D40:L40" si="5">+D34+D39</f>
        <v>25826107204</v>
      </c>
      <c r="E40" s="32">
        <f t="shared" si="5"/>
        <v>28983686286</v>
      </c>
      <c r="F40" s="33">
        <f t="shared" si="5"/>
        <v>24166428311</v>
      </c>
      <c r="G40" s="31">
        <f t="shared" si="5"/>
        <v>19674640926</v>
      </c>
      <c r="H40" s="32">
        <f t="shared" si="5"/>
        <v>19674640926</v>
      </c>
      <c r="I40" s="34">
        <f t="shared" si="5"/>
        <v>17590311086</v>
      </c>
      <c r="J40" s="35">
        <f t="shared" si="5"/>
        <v>21257611623</v>
      </c>
      <c r="K40" s="31">
        <f t="shared" si="5"/>
        <v>21459297659</v>
      </c>
      <c r="L40" s="32">
        <f t="shared" si="5"/>
        <v>23283995764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74363264149</v>
      </c>
      <c r="D42" s="46">
        <f t="shared" ref="D42:L42" si="6">+D25-D40</f>
        <v>81616210439</v>
      </c>
      <c r="E42" s="47">
        <f t="shared" si="6"/>
        <v>90183373226</v>
      </c>
      <c r="F42" s="48">
        <f t="shared" si="6"/>
        <v>95396159826</v>
      </c>
      <c r="G42" s="46">
        <f t="shared" si="6"/>
        <v>95733507705</v>
      </c>
      <c r="H42" s="47">
        <f t="shared" si="6"/>
        <v>95733507705</v>
      </c>
      <c r="I42" s="49">
        <f t="shared" si="6"/>
        <v>65117986739</v>
      </c>
      <c r="J42" s="50">
        <f t="shared" si="6"/>
        <v>96210179597</v>
      </c>
      <c r="K42" s="46">
        <f t="shared" si="6"/>
        <v>98388906222</v>
      </c>
      <c r="L42" s="47">
        <f t="shared" si="6"/>
        <v>101707108876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59330249000</v>
      </c>
      <c r="D45" s="19">
        <v>65779393410</v>
      </c>
      <c r="E45" s="20">
        <v>72810852869</v>
      </c>
      <c r="F45" s="21">
        <v>80477489672</v>
      </c>
      <c r="G45" s="19">
        <v>81070938696</v>
      </c>
      <c r="H45" s="20">
        <v>81070938696</v>
      </c>
      <c r="I45" s="22">
        <v>47433728898</v>
      </c>
      <c r="J45" s="23">
        <v>81903449514</v>
      </c>
      <c r="K45" s="19">
        <v>83742361225</v>
      </c>
      <c r="L45" s="20">
        <v>87162537098</v>
      </c>
    </row>
    <row r="46" spans="1:12" ht="13.5" x14ac:dyDescent="0.25">
      <c r="A46" s="24" t="s">
        <v>59</v>
      </c>
      <c r="B46" s="18" t="s">
        <v>46</v>
      </c>
      <c r="C46" s="19">
        <v>14110011059</v>
      </c>
      <c r="D46" s="19">
        <v>13800399409</v>
      </c>
      <c r="E46" s="20">
        <v>15931460366</v>
      </c>
      <c r="F46" s="21">
        <v>12401272641</v>
      </c>
      <c r="G46" s="19">
        <v>11506881712</v>
      </c>
      <c r="H46" s="20">
        <v>11506881712</v>
      </c>
      <c r="I46" s="22">
        <v>15616990247</v>
      </c>
      <c r="J46" s="23">
        <v>11527283537</v>
      </c>
      <c r="K46" s="19">
        <v>11670832541</v>
      </c>
      <c r="L46" s="20">
        <v>11726122367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73440260059</v>
      </c>
      <c r="D48" s="53">
        <f t="shared" ref="D48:L48" si="7">SUM(D45:D47)</f>
        <v>79579792819</v>
      </c>
      <c r="E48" s="54">
        <f t="shared" si="7"/>
        <v>88742313235</v>
      </c>
      <c r="F48" s="55">
        <f t="shared" si="7"/>
        <v>92878762313</v>
      </c>
      <c r="G48" s="53">
        <f t="shared" si="7"/>
        <v>92577820408</v>
      </c>
      <c r="H48" s="54">
        <f t="shared" si="7"/>
        <v>92577820408</v>
      </c>
      <c r="I48" s="56">
        <f t="shared" si="7"/>
        <v>63050719145</v>
      </c>
      <c r="J48" s="57">
        <f t="shared" si="7"/>
        <v>93430733051</v>
      </c>
      <c r="K48" s="53">
        <f t="shared" si="7"/>
        <v>95413193766</v>
      </c>
      <c r="L48" s="54">
        <f t="shared" si="7"/>
        <v>98888659465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250446847</v>
      </c>
      <c r="D6" s="19">
        <v>258477055</v>
      </c>
      <c r="E6" s="20">
        <v>250775581</v>
      </c>
      <c r="F6" s="21">
        <v>80172128</v>
      </c>
      <c r="G6" s="19">
        <v>80172128</v>
      </c>
      <c r="H6" s="20">
        <v>80172128</v>
      </c>
      <c r="I6" s="22">
        <v>118224474</v>
      </c>
      <c r="J6" s="23">
        <v>80172128</v>
      </c>
      <c r="K6" s="19">
        <v>80172128</v>
      </c>
      <c r="L6" s="20">
        <v>80172128</v>
      </c>
    </row>
    <row r="7" spans="1:12" ht="13.5" x14ac:dyDescent="0.25">
      <c r="A7" s="24" t="s">
        <v>22</v>
      </c>
      <c r="B7" s="18" t="s">
        <v>9</v>
      </c>
      <c r="C7" s="19">
        <v>921186063</v>
      </c>
      <c r="D7" s="19">
        <v>1115233652</v>
      </c>
      <c r="E7" s="20">
        <v>894631683</v>
      </c>
      <c r="F7" s="21">
        <v>1230744905</v>
      </c>
      <c r="G7" s="19">
        <v>1176879789</v>
      </c>
      <c r="H7" s="20">
        <v>1176879789</v>
      </c>
      <c r="I7" s="22">
        <v>574222223</v>
      </c>
      <c r="J7" s="23">
        <v>804501838</v>
      </c>
      <c r="K7" s="19">
        <v>634151973</v>
      </c>
      <c r="L7" s="20">
        <v>615874367</v>
      </c>
    </row>
    <row r="8" spans="1:12" ht="13.5" x14ac:dyDescent="0.25">
      <c r="A8" s="24" t="s">
        <v>23</v>
      </c>
      <c r="B8" s="18" t="s">
        <v>9</v>
      </c>
      <c r="C8" s="19">
        <v>1079563618</v>
      </c>
      <c r="D8" s="19">
        <v>1628980625</v>
      </c>
      <c r="E8" s="20">
        <v>2222579590</v>
      </c>
      <c r="F8" s="21">
        <v>1498418795</v>
      </c>
      <c r="G8" s="19">
        <v>1498418795</v>
      </c>
      <c r="H8" s="20">
        <v>1498418795</v>
      </c>
      <c r="I8" s="22">
        <v>2973369754</v>
      </c>
      <c r="J8" s="23">
        <v>1766722696</v>
      </c>
      <c r="K8" s="19">
        <v>1917849503</v>
      </c>
      <c r="L8" s="20">
        <v>2071081543</v>
      </c>
    </row>
    <row r="9" spans="1:12" ht="13.5" x14ac:dyDescent="0.25">
      <c r="A9" s="24" t="s">
        <v>24</v>
      </c>
      <c r="B9" s="18" t="s">
        <v>19</v>
      </c>
      <c r="C9" s="19">
        <v>5023920254</v>
      </c>
      <c r="D9" s="19">
        <v>5594469768</v>
      </c>
      <c r="E9" s="20">
        <v>6257776714</v>
      </c>
      <c r="F9" s="21">
        <v>612860061</v>
      </c>
      <c r="G9" s="19">
        <v>612860061</v>
      </c>
      <c r="H9" s="20">
        <v>612860061</v>
      </c>
      <c r="I9" s="22">
        <v>6767665216</v>
      </c>
      <c r="J9" s="23">
        <v>827009212</v>
      </c>
      <c r="K9" s="19">
        <v>860795163</v>
      </c>
      <c r="L9" s="20">
        <v>899268995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175850</v>
      </c>
      <c r="F10" s="25">
        <v>0</v>
      </c>
      <c r="G10" s="26">
        <v>0</v>
      </c>
      <c r="H10" s="27">
        <v>0</v>
      </c>
      <c r="I10" s="22">
        <v>175851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37177518</v>
      </c>
      <c r="D11" s="19">
        <v>32832317</v>
      </c>
      <c r="E11" s="20">
        <v>37026315</v>
      </c>
      <c r="F11" s="21">
        <v>40365676</v>
      </c>
      <c r="G11" s="19">
        <v>40365676</v>
      </c>
      <c r="H11" s="20">
        <v>40365676</v>
      </c>
      <c r="I11" s="22">
        <v>43879005</v>
      </c>
      <c r="J11" s="23">
        <v>38272821</v>
      </c>
      <c r="K11" s="19">
        <v>38772821</v>
      </c>
      <c r="L11" s="20">
        <v>39272821</v>
      </c>
    </row>
    <row r="12" spans="1:12" ht="13.5" x14ac:dyDescent="0.25">
      <c r="A12" s="29" t="s">
        <v>28</v>
      </c>
      <c r="B12" s="30" t="s">
        <v>19</v>
      </c>
      <c r="C12" s="31">
        <f>SUM(C6:C11)</f>
        <v>7312294300</v>
      </c>
      <c r="D12" s="31">
        <f t="shared" ref="D12:L12" si="0">SUM(D6:D11)</f>
        <v>8629993417</v>
      </c>
      <c r="E12" s="32">
        <f t="shared" si="0"/>
        <v>9662965733</v>
      </c>
      <c r="F12" s="33">
        <f t="shared" si="0"/>
        <v>3462561565</v>
      </c>
      <c r="G12" s="31">
        <f t="shared" si="0"/>
        <v>3408696449</v>
      </c>
      <c r="H12" s="32">
        <f t="shared" si="0"/>
        <v>3408696449</v>
      </c>
      <c r="I12" s="34">
        <f t="shared" si="0"/>
        <v>10477536523</v>
      </c>
      <c r="J12" s="35">
        <f t="shared" si="0"/>
        <v>3516678695</v>
      </c>
      <c r="K12" s="31">
        <f t="shared" si="0"/>
        <v>3531741588</v>
      </c>
      <c r="L12" s="32">
        <f t="shared" si="0"/>
        <v>3705669854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490958</v>
      </c>
      <c r="D15" s="19">
        <v>490958</v>
      </c>
      <c r="E15" s="20">
        <v>-15820362</v>
      </c>
      <c r="F15" s="21">
        <v>0</v>
      </c>
      <c r="G15" s="19">
        <v>0</v>
      </c>
      <c r="H15" s="20">
        <v>0</v>
      </c>
      <c r="I15" s="22">
        <v>-15820362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401546000</v>
      </c>
      <c r="D17" s="19">
        <v>406525752</v>
      </c>
      <c r="E17" s="20">
        <v>436049000</v>
      </c>
      <c r="F17" s="21">
        <v>419941101</v>
      </c>
      <c r="G17" s="19">
        <v>419941101</v>
      </c>
      <c r="H17" s="20">
        <v>419941101</v>
      </c>
      <c r="I17" s="22">
        <v>436049000</v>
      </c>
      <c r="J17" s="23">
        <v>440098168</v>
      </c>
      <c r="K17" s="19">
        <v>459462312</v>
      </c>
      <c r="L17" s="20">
        <v>480137790</v>
      </c>
    </row>
    <row r="18" spans="1:12" ht="13.5" x14ac:dyDescent="0.25">
      <c r="A18" s="24" t="s">
        <v>34</v>
      </c>
      <c r="B18" s="18" t="s">
        <v>19</v>
      </c>
      <c r="C18" s="19">
        <v>597392286</v>
      </c>
      <c r="D18" s="19">
        <v>702798644</v>
      </c>
      <c r="E18" s="20">
        <v>676448498</v>
      </c>
      <c r="F18" s="21">
        <v>755756630</v>
      </c>
      <c r="G18" s="19">
        <v>755756630</v>
      </c>
      <c r="H18" s="20">
        <v>755756630</v>
      </c>
      <c r="I18" s="22">
        <v>676448498</v>
      </c>
      <c r="J18" s="23">
        <v>708918552</v>
      </c>
      <c r="K18" s="19">
        <v>740110968</v>
      </c>
      <c r="L18" s="20">
        <v>773415962</v>
      </c>
    </row>
    <row r="19" spans="1:12" ht="13.5" x14ac:dyDescent="0.25">
      <c r="A19" s="24" t="s">
        <v>35</v>
      </c>
      <c r="B19" s="18" t="s">
        <v>36</v>
      </c>
      <c r="C19" s="19">
        <v>19743463617</v>
      </c>
      <c r="D19" s="19">
        <v>19250897823</v>
      </c>
      <c r="E19" s="20">
        <v>21532669269</v>
      </c>
      <c r="F19" s="21">
        <v>21391504009</v>
      </c>
      <c r="G19" s="19">
        <v>21192968660</v>
      </c>
      <c r="H19" s="20">
        <v>21192968660</v>
      </c>
      <c r="I19" s="22">
        <v>21148051419</v>
      </c>
      <c r="J19" s="23">
        <v>22907239476</v>
      </c>
      <c r="K19" s="19">
        <v>23285638839</v>
      </c>
      <c r="L19" s="20">
        <v>23513066574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21139564</v>
      </c>
      <c r="D22" s="19">
        <v>14974784</v>
      </c>
      <c r="E22" s="20">
        <v>12412111</v>
      </c>
      <c r="F22" s="21">
        <v>20265787</v>
      </c>
      <c r="G22" s="19">
        <v>14965787</v>
      </c>
      <c r="H22" s="20">
        <v>14965787</v>
      </c>
      <c r="I22" s="22">
        <v>13739173</v>
      </c>
      <c r="J22" s="23">
        <v>13724380</v>
      </c>
      <c r="K22" s="19">
        <v>15597763</v>
      </c>
      <c r="L22" s="20">
        <v>16259015</v>
      </c>
    </row>
    <row r="23" spans="1:12" ht="13.5" x14ac:dyDescent="0.25">
      <c r="A23" s="24" t="s">
        <v>39</v>
      </c>
      <c r="B23" s="18" t="s">
        <v>19</v>
      </c>
      <c r="C23" s="19">
        <v>49779875</v>
      </c>
      <c r="D23" s="19">
        <v>50513440</v>
      </c>
      <c r="E23" s="20">
        <v>50513440</v>
      </c>
      <c r="F23" s="25">
        <v>52483463</v>
      </c>
      <c r="G23" s="26">
        <v>55480523</v>
      </c>
      <c r="H23" s="27">
        <v>55480523</v>
      </c>
      <c r="I23" s="21">
        <v>50992883</v>
      </c>
      <c r="J23" s="28">
        <v>50513440</v>
      </c>
      <c r="K23" s="26">
        <v>50513440</v>
      </c>
      <c r="L23" s="27">
        <v>50513440</v>
      </c>
    </row>
    <row r="24" spans="1:12" ht="13.5" x14ac:dyDescent="0.25">
      <c r="A24" s="29" t="s">
        <v>40</v>
      </c>
      <c r="B24" s="37" t="s">
        <v>19</v>
      </c>
      <c r="C24" s="31">
        <f>SUM(C15:C23)</f>
        <v>20813812300</v>
      </c>
      <c r="D24" s="38">
        <f t="shared" ref="D24:L24" si="1">SUM(D15:D23)</f>
        <v>20426201401</v>
      </c>
      <c r="E24" s="39">
        <f t="shared" si="1"/>
        <v>22692271956</v>
      </c>
      <c r="F24" s="40">
        <f t="shared" si="1"/>
        <v>22639950990</v>
      </c>
      <c r="G24" s="38">
        <f t="shared" si="1"/>
        <v>22439112701</v>
      </c>
      <c r="H24" s="39">
        <f t="shared" si="1"/>
        <v>22439112701</v>
      </c>
      <c r="I24" s="41">
        <f t="shared" si="1"/>
        <v>22309460611</v>
      </c>
      <c r="J24" s="42">
        <f t="shared" si="1"/>
        <v>24120494016</v>
      </c>
      <c r="K24" s="38">
        <f t="shared" si="1"/>
        <v>24551323322</v>
      </c>
      <c r="L24" s="39">
        <f t="shared" si="1"/>
        <v>24833392781</v>
      </c>
    </row>
    <row r="25" spans="1:12" ht="13.5" x14ac:dyDescent="0.25">
      <c r="A25" s="29" t="s">
        <v>41</v>
      </c>
      <c r="B25" s="30" t="s">
        <v>19</v>
      </c>
      <c r="C25" s="31">
        <f>+C12+C24</f>
        <v>28126106600</v>
      </c>
      <c r="D25" s="31">
        <f t="shared" ref="D25:L25" si="2">+D12+D24</f>
        <v>29056194818</v>
      </c>
      <c r="E25" s="32">
        <f t="shared" si="2"/>
        <v>32355237689</v>
      </c>
      <c r="F25" s="33">
        <f t="shared" si="2"/>
        <v>26102512555</v>
      </c>
      <c r="G25" s="31">
        <f t="shared" si="2"/>
        <v>25847809150</v>
      </c>
      <c r="H25" s="32">
        <f t="shared" si="2"/>
        <v>25847809150</v>
      </c>
      <c r="I25" s="34">
        <f t="shared" si="2"/>
        <v>32786997134</v>
      </c>
      <c r="J25" s="35">
        <f t="shared" si="2"/>
        <v>27637172711</v>
      </c>
      <c r="K25" s="31">
        <f t="shared" si="2"/>
        <v>28083064910</v>
      </c>
      <c r="L25" s="32">
        <f t="shared" si="2"/>
        <v>28539062635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57973556</v>
      </c>
      <c r="D30" s="19">
        <v>54395603</v>
      </c>
      <c r="E30" s="20">
        <v>45190555</v>
      </c>
      <c r="F30" s="21">
        <v>50892241</v>
      </c>
      <c r="G30" s="19">
        <v>54348234</v>
      </c>
      <c r="H30" s="20">
        <v>54348234</v>
      </c>
      <c r="I30" s="22">
        <v>49140563</v>
      </c>
      <c r="J30" s="23">
        <v>56858946</v>
      </c>
      <c r="K30" s="19">
        <v>61219984</v>
      </c>
      <c r="L30" s="20">
        <v>61084603</v>
      </c>
    </row>
    <row r="31" spans="1:12" ht="13.5" x14ac:dyDescent="0.25">
      <c r="A31" s="24" t="s">
        <v>47</v>
      </c>
      <c r="B31" s="18" t="s">
        <v>19</v>
      </c>
      <c r="C31" s="19">
        <v>71485373</v>
      </c>
      <c r="D31" s="19">
        <v>77767460</v>
      </c>
      <c r="E31" s="20">
        <v>82215843</v>
      </c>
      <c r="F31" s="21">
        <v>69606688</v>
      </c>
      <c r="G31" s="19">
        <v>69606688</v>
      </c>
      <c r="H31" s="20">
        <v>69606688</v>
      </c>
      <c r="I31" s="22">
        <v>89142141</v>
      </c>
      <c r="J31" s="23">
        <v>77788848</v>
      </c>
      <c r="K31" s="19">
        <v>81211557</v>
      </c>
      <c r="L31" s="20">
        <v>84866077</v>
      </c>
    </row>
    <row r="32" spans="1:12" ht="13.5" x14ac:dyDescent="0.25">
      <c r="A32" s="24" t="s">
        <v>48</v>
      </c>
      <c r="B32" s="18" t="s">
        <v>46</v>
      </c>
      <c r="C32" s="19">
        <v>5835942459</v>
      </c>
      <c r="D32" s="19">
        <v>7067896920</v>
      </c>
      <c r="E32" s="20">
        <v>7640672671</v>
      </c>
      <c r="F32" s="21">
        <v>1271038617</v>
      </c>
      <c r="G32" s="19">
        <v>1271038617</v>
      </c>
      <c r="H32" s="20">
        <v>1271038617</v>
      </c>
      <c r="I32" s="22">
        <v>8063655077</v>
      </c>
      <c r="J32" s="23">
        <v>1329115093</v>
      </c>
      <c r="K32" s="19">
        <v>1388879467</v>
      </c>
      <c r="L32" s="20">
        <v>1450185636</v>
      </c>
    </row>
    <row r="33" spans="1:12" ht="13.5" x14ac:dyDescent="0.25">
      <c r="A33" s="24" t="s">
        <v>49</v>
      </c>
      <c r="B33" s="18" t="s">
        <v>19</v>
      </c>
      <c r="C33" s="19">
        <v>252039351</v>
      </c>
      <c r="D33" s="19">
        <v>374164752</v>
      </c>
      <c r="E33" s="20">
        <v>348904883</v>
      </c>
      <c r="F33" s="21">
        <v>319404123</v>
      </c>
      <c r="G33" s="19">
        <v>319404123</v>
      </c>
      <c r="H33" s="20">
        <v>319404123</v>
      </c>
      <c r="I33" s="22">
        <v>346911446</v>
      </c>
      <c r="J33" s="23">
        <v>398600557</v>
      </c>
      <c r="K33" s="19">
        <v>416150998</v>
      </c>
      <c r="L33" s="20">
        <v>434783162</v>
      </c>
    </row>
    <row r="34" spans="1:12" ht="13.5" x14ac:dyDescent="0.25">
      <c r="A34" s="29" t="s">
        <v>50</v>
      </c>
      <c r="B34" s="30" t="s">
        <v>19</v>
      </c>
      <c r="C34" s="31">
        <f>SUM(C29:C33)</f>
        <v>6217440739</v>
      </c>
      <c r="D34" s="31">
        <f t="shared" ref="D34:L34" si="3">SUM(D29:D33)</f>
        <v>7574224735</v>
      </c>
      <c r="E34" s="32">
        <f t="shared" si="3"/>
        <v>8116983952</v>
      </c>
      <c r="F34" s="33">
        <f t="shared" si="3"/>
        <v>1710941669</v>
      </c>
      <c r="G34" s="31">
        <f t="shared" si="3"/>
        <v>1714397662</v>
      </c>
      <c r="H34" s="32">
        <f t="shared" si="3"/>
        <v>1714397662</v>
      </c>
      <c r="I34" s="34">
        <f t="shared" si="3"/>
        <v>8548849227</v>
      </c>
      <c r="J34" s="35">
        <f t="shared" si="3"/>
        <v>1862363444</v>
      </c>
      <c r="K34" s="31">
        <f t="shared" si="3"/>
        <v>1947462006</v>
      </c>
      <c r="L34" s="32">
        <f t="shared" si="3"/>
        <v>2030919478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287580532</v>
      </c>
      <c r="D37" s="19">
        <v>233184928</v>
      </c>
      <c r="E37" s="20">
        <v>188093776</v>
      </c>
      <c r="F37" s="21">
        <v>451974160</v>
      </c>
      <c r="G37" s="19">
        <v>168635415</v>
      </c>
      <c r="H37" s="20">
        <v>168635415</v>
      </c>
      <c r="I37" s="22">
        <v>138953213</v>
      </c>
      <c r="J37" s="23">
        <v>1422410937</v>
      </c>
      <c r="K37" s="19">
        <v>1501190954</v>
      </c>
      <c r="L37" s="20">
        <v>1440106351</v>
      </c>
    </row>
    <row r="38" spans="1:12" ht="13.5" x14ac:dyDescent="0.25">
      <c r="A38" s="24" t="s">
        <v>49</v>
      </c>
      <c r="B38" s="18" t="s">
        <v>19</v>
      </c>
      <c r="C38" s="19">
        <v>733934759</v>
      </c>
      <c r="D38" s="19">
        <v>699900678</v>
      </c>
      <c r="E38" s="20">
        <v>884267003</v>
      </c>
      <c r="F38" s="21">
        <v>793753694</v>
      </c>
      <c r="G38" s="19">
        <v>793753694</v>
      </c>
      <c r="H38" s="20">
        <v>793753694</v>
      </c>
      <c r="I38" s="22">
        <v>867492003</v>
      </c>
      <c r="J38" s="23">
        <v>831864672</v>
      </c>
      <c r="K38" s="19">
        <v>847840752</v>
      </c>
      <c r="L38" s="20">
        <v>885992800</v>
      </c>
    </row>
    <row r="39" spans="1:12" ht="13.5" x14ac:dyDescent="0.25">
      <c r="A39" s="29" t="s">
        <v>53</v>
      </c>
      <c r="B39" s="37" t="s">
        <v>19</v>
      </c>
      <c r="C39" s="31">
        <f>SUM(C37:C38)</f>
        <v>1021515291</v>
      </c>
      <c r="D39" s="38">
        <f t="shared" ref="D39:L39" si="4">SUM(D37:D38)</f>
        <v>933085606</v>
      </c>
      <c r="E39" s="39">
        <f t="shared" si="4"/>
        <v>1072360779</v>
      </c>
      <c r="F39" s="40">
        <f t="shared" si="4"/>
        <v>1245727854</v>
      </c>
      <c r="G39" s="38">
        <f t="shared" si="4"/>
        <v>962389109</v>
      </c>
      <c r="H39" s="39">
        <f t="shared" si="4"/>
        <v>962389109</v>
      </c>
      <c r="I39" s="40">
        <f t="shared" si="4"/>
        <v>1006445216</v>
      </c>
      <c r="J39" s="42">
        <f t="shared" si="4"/>
        <v>2254275609</v>
      </c>
      <c r="K39" s="38">
        <f t="shared" si="4"/>
        <v>2349031706</v>
      </c>
      <c r="L39" s="39">
        <f t="shared" si="4"/>
        <v>2326099151</v>
      </c>
    </row>
    <row r="40" spans="1:12" ht="13.5" x14ac:dyDescent="0.25">
      <c r="A40" s="29" t="s">
        <v>54</v>
      </c>
      <c r="B40" s="30" t="s">
        <v>19</v>
      </c>
      <c r="C40" s="31">
        <f>+C34+C39</f>
        <v>7238956030</v>
      </c>
      <c r="D40" s="31">
        <f t="shared" ref="D40:L40" si="5">+D34+D39</f>
        <v>8507310341</v>
      </c>
      <c r="E40" s="32">
        <f t="shared" si="5"/>
        <v>9189344731</v>
      </c>
      <c r="F40" s="33">
        <f t="shared" si="5"/>
        <v>2956669523</v>
      </c>
      <c r="G40" s="31">
        <f t="shared" si="5"/>
        <v>2676786771</v>
      </c>
      <c r="H40" s="32">
        <f t="shared" si="5"/>
        <v>2676786771</v>
      </c>
      <c r="I40" s="34">
        <f t="shared" si="5"/>
        <v>9555294443</v>
      </c>
      <c r="J40" s="35">
        <f t="shared" si="5"/>
        <v>4116639053</v>
      </c>
      <c r="K40" s="31">
        <f t="shared" si="5"/>
        <v>4296493712</v>
      </c>
      <c r="L40" s="32">
        <f t="shared" si="5"/>
        <v>4357018629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20887150570</v>
      </c>
      <c r="D42" s="46">
        <f t="shared" ref="D42:L42" si="6">+D25-D40</f>
        <v>20548884477</v>
      </c>
      <c r="E42" s="47">
        <f t="shared" si="6"/>
        <v>23165892958</v>
      </c>
      <c r="F42" s="48">
        <f t="shared" si="6"/>
        <v>23145843032</v>
      </c>
      <c r="G42" s="46">
        <f t="shared" si="6"/>
        <v>23171022379</v>
      </c>
      <c r="H42" s="47">
        <f t="shared" si="6"/>
        <v>23171022379</v>
      </c>
      <c r="I42" s="49">
        <f t="shared" si="6"/>
        <v>23231702691</v>
      </c>
      <c r="J42" s="50">
        <f t="shared" si="6"/>
        <v>23520533658</v>
      </c>
      <c r="K42" s="46">
        <f t="shared" si="6"/>
        <v>23786571198</v>
      </c>
      <c r="L42" s="47">
        <f t="shared" si="6"/>
        <v>24182044006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11025512753</v>
      </c>
      <c r="D45" s="19">
        <v>11093407378</v>
      </c>
      <c r="E45" s="20">
        <v>11605021766</v>
      </c>
      <c r="F45" s="21">
        <v>13378003166</v>
      </c>
      <c r="G45" s="19">
        <v>13427979072</v>
      </c>
      <c r="H45" s="20">
        <v>13427979072</v>
      </c>
      <c r="I45" s="22">
        <v>11923189730</v>
      </c>
      <c r="J45" s="23">
        <v>13422126630</v>
      </c>
      <c r="K45" s="19">
        <v>13637989431</v>
      </c>
      <c r="L45" s="20">
        <v>13987752481</v>
      </c>
    </row>
    <row r="46" spans="1:12" ht="13.5" x14ac:dyDescent="0.25">
      <c r="A46" s="24" t="s">
        <v>59</v>
      </c>
      <c r="B46" s="18" t="s">
        <v>46</v>
      </c>
      <c r="C46" s="19">
        <v>9866999401</v>
      </c>
      <c r="D46" s="19">
        <v>9455486561</v>
      </c>
      <c r="E46" s="20">
        <v>11562642682</v>
      </c>
      <c r="F46" s="21">
        <v>9767839866</v>
      </c>
      <c r="G46" s="19">
        <v>9767839866</v>
      </c>
      <c r="H46" s="20">
        <v>9767839866</v>
      </c>
      <c r="I46" s="22">
        <v>11562642682</v>
      </c>
      <c r="J46" s="23">
        <v>10112642682</v>
      </c>
      <c r="K46" s="19">
        <v>10162642682</v>
      </c>
      <c r="L46" s="20">
        <v>10212642682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20892512154</v>
      </c>
      <c r="D48" s="53">
        <f t="shared" ref="D48:L48" si="7">SUM(D45:D47)</f>
        <v>20548893939</v>
      </c>
      <c r="E48" s="54">
        <f t="shared" si="7"/>
        <v>23167664448</v>
      </c>
      <c r="F48" s="55">
        <f t="shared" si="7"/>
        <v>23145843032</v>
      </c>
      <c r="G48" s="53">
        <f t="shared" si="7"/>
        <v>23195818938</v>
      </c>
      <c r="H48" s="54">
        <f t="shared" si="7"/>
        <v>23195818938</v>
      </c>
      <c r="I48" s="56">
        <f t="shared" si="7"/>
        <v>23485832412</v>
      </c>
      <c r="J48" s="57">
        <f t="shared" si="7"/>
        <v>23534769312</v>
      </c>
      <c r="K48" s="53">
        <f t="shared" si="7"/>
        <v>23800632113</v>
      </c>
      <c r="L48" s="54">
        <f t="shared" si="7"/>
        <v>24200395163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200198494</v>
      </c>
      <c r="D6" s="19">
        <v>200198494</v>
      </c>
      <c r="E6" s="20">
        <v>460877392</v>
      </c>
      <c r="F6" s="21">
        <v>7856371500</v>
      </c>
      <c r="G6" s="19">
        <v>200200000</v>
      </c>
      <c r="H6" s="20">
        <v>200200000</v>
      </c>
      <c r="I6" s="22">
        <v>874144550</v>
      </c>
      <c r="J6" s="23">
        <v>1749645900</v>
      </c>
      <c r="K6" s="19">
        <v>2284348460</v>
      </c>
      <c r="L6" s="20">
        <v>2717755750</v>
      </c>
    </row>
    <row r="7" spans="1:12" ht="13.5" x14ac:dyDescent="0.25">
      <c r="A7" s="24" t="s">
        <v>22</v>
      </c>
      <c r="B7" s="18" t="s">
        <v>9</v>
      </c>
      <c r="C7" s="19">
        <v>3012612223</v>
      </c>
      <c r="D7" s="19">
        <v>3012612223</v>
      </c>
      <c r="E7" s="20">
        <v>3812548338</v>
      </c>
      <c r="F7" s="21">
        <v>2900937000</v>
      </c>
      <c r="G7" s="19">
        <v>3811561010</v>
      </c>
      <c r="H7" s="20">
        <v>3811561010</v>
      </c>
      <c r="I7" s="22">
        <v>-828952276</v>
      </c>
      <c r="J7" s="23">
        <v>3812548340</v>
      </c>
      <c r="K7" s="19">
        <v>3907862050</v>
      </c>
      <c r="L7" s="20">
        <v>4005558610</v>
      </c>
    </row>
    <row r="8" spans="1:12" ht="13.5" x14ac:dyDescent="0.25">
      <c r="A8" s="24" t="s">
        <v>23</v>
      </c>
      <c r="B8" s="18" t="s">
        <v>9</v>
      </c>
      <c r="C8" s="19">
        <v>1876235435</v>
      </c>
      <c r="D8" s="19">
        <v>1876235435</v>
      </c>
      <c r="E8" s="20">
        <v>2641038370</v>
      </c>
      <c r="F8" s="21">
        <v>2616440000</v>
      </c>
      <c r="G8" s="19">
        <v>2684503000</v>
      </c>
      <c r="H8" s="20">
        <v>2684503000</v>
      </c>
      <c r="I8" s="22">
        <v>-1126009308</v>
      </c>
      <c r="J8" s="23">
        <v>458888390</v>
      </c>
      <c r="K8" s="19">
        <v>411510120</v>
      </c>
      <c r="L8" s="20">
        <v>359604010</v>
      </c>
    </row>
    <row r="9" spans="1:12" ht="13.5" x14ac:dyDescent="0.25">
      <c r="A9" s="24" t="s">
        <v>24</v>
      </c>
      <c r="B9" s="18" t="s">
        <v>19</v>
      </c>
      <c r="C9" s="19">
        <v>1094389712</v>
      </c>
      <c r="D9" s="19">
        <v>1094389712</v>
      </c>
      <c r="E9" s="20">
        <v>1593331595</v>
      </c>
      <c r="F9" s="21">
        <v>450158000</v>
      </c>
      <c r="G9" s="19">
        <v>-40588910</v>
      </c>
      <c r="H9" s="20">
        <v>-40588910</v>
      </c>
      <c r="I9" s="22">
        <v>147073442</v>
      </c>
      <c r="J9" s="23">
        <v>668176590</v>
      </c>
      <c r="K9" s="19">
        <v>684885260</v>
      </c>
      <c r="L9" s="20">
        <v>702011520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133005499</v>
      </c>
      <c r="D11" s="19">
        <v>133005499</v>
      </c>
      <c r="E11" s="20">
        <v>153982611</v>
      </c>
      <c r="F11" s="21">
        <v>168449000</v>
      </c>
      <c r="G11" s="19">
        <v>163889000</v>
      </c>
      <c r="H11" s="20">
        <v>163889000</v>
      </c>
      <c r="I11" s="22">
        <v>137666039</v>
      </c>
      <c r="J11" s="23">
        <v>243131210</v>
      </c>
      <c r="K11" s="19">
        <v>254870010</v>
      </c>
      <c r="L11" s="20">
        <v>266777710</v>
      </c>
    </row>
    <row r="12" spans="1:12" ht="13.5" x14ac:dyDescent="0.25">
      <c r="A12" s="29" t="s">
        <v>28</v>
      </c>
      <c r="B12" s="30" t="s">
        <v>19</v>
      </c>
      <c r="C12" s="31">
        <f>SUM(C6:C11)</f>
        <v>6316441363</v>
      </c>
      <c r="D12" s="31">
        <f t="shared" ref="D12:L12" si="0">SUM(D6:D11)</f>
        <v>6316441363</v>
      </c>
      <c r="E12" s="32">
        <f t="shared" si="0"/>
        <v>8661778306</v>
      </c>
      <c r="F12" s="33">
        <f t="shared" si="0"/>
        <v>13992355500</v>
      </c>
      <c r="G12" s="31">
        <f t="shared" si="0"/>
        <v>6819564100</v>
      </c>
      <c r="H12" s="32">
        <f t="shared" si="0"/>
        <v>6819564100</v>
      </c>
      <c r="I12" s="34">
        <f t="shared" si="0"/>
        <v>-796077553</v>
      </c>
      <c r="J12" s="35">
        <f t="shared" si="0"/>
        <v>6932390430</v>
      </c>
      <c r="K12" s="31">
        <f t="shared" si="0"/>
        <v>7543475900</v>
      </c>
      <c r="L12" s="32">
        <f t="shared" si="0"/>
        <v>8051707600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90196623</v>
      </c>
      <c r="D15" s="19">
        <v>90196623</v>
      </c>
      <c r="E15" s="20">
        <v>112780242</v>
      </c>
      <c r="F15" s="21">
        <v>60265000</v>
      </c>
      <c r="G15" s="19">
        <v>152780000</v>
      </c>
      <c r="H15" s="20">
        <v>152780000</v>
      </c>
      <c r="I15" s="22">
        <v>0</v>
      </c>
      <c r="J15" s="23">
        <v>112780250</v>
      </c>
      <c r="K15" s="19">
        <v>115599760</v>
      </c>
      <c r="L15" s="20">
        <v>118489760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216825522</v>
      </c>
      <c r="D17" s="19">
        <v>216825522</v>
      </c>
      <c r="E17" s="20">
        <v>152118601</v>
      </c>
      <c r="F17" s="21">
        <v>151328000</v>
      </c>
      <c r="G17" s="19">
        <v>151328000</v>
      </c>
      <c r="H17" s="20">
        <v>151328000</v>
      </c>
      <c r="I17" s="22">
        <v>-12968941</v>
      </c>
      <c r="J17" s="23">
        <v>152118610</v>
      </c>
      <c r="K17" s="19">
        <v>155921580</v>
      </c>
      <c r="L17" s="20">
        <v>159819620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17381709882</v>
      </c>
      <c r="D19" s="19">
        <v>17381709982</v>
      </c>
      <c r="E19" s="20">
        <v>17722538862</v>
      </c>
      <c r="F19" s="21">
        <v>18640640650</v>
      </c>
      <c r="G19" s="19">
        <v>19137450470</v>
      </c>
      <c r="H19" s="20">
        <v>19137450470</v>
      </c>
      <c r="I19" s="22">
        <v>361564322</v>
      </c>
      <c r="J19" s="23">
        <v>18016751220</v>
      </c>
      <c r="K19" s="19">
        <v>18077163520</v>
      </c>
      <c r="L19" s="20">
        <v>18465258380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368664994</v>
      </c>
      <c r="D22" s="19">
        <v>368664994</v>
      </c>
      <c r="E22" s="20">
        <v>105657720</v>
      </c>
      <c r="F22" s="21">
        <v>83461800</v>
      </c>
      <c r="G22" s="19">
        <v>111129800</v>
      </c>
      <c r="H22" s="20">
        <v>111129800</v>
      </c>
      <c r="I22" s="22">
        <v>-50419307</v>
      </c>
      <c r="J22" s="23">
        <v>132545670</v>
      </c>
      <c r="K22" s="19">
        <v>146596340</v>
      </c>
      <c r="L22" s="20">
        <v>124453310</v>
      </c>
    </row>
    <row r="23" spans="1:12" ht="13.5" x14ac:dyDescent="0.25">
      <c r="A23" s="24" t="s">
        <v>39</v>
      </c>
      <c r="B23" s="18" t="s">
        <v>19</v>
      </c>
      <c r="C23" s="19">
        <v>217408292</v>
      </c>
      <c r="D23" s="19">
        <v>217408292</v>
      </c>
      <c r="E23" s="20">
        <v>219181926</v>
      </c>
      <c r="F23" s="25">
        <v>0</v>
      </c>
      <c r="G23" s="26">
        <v>0</v>
      </c>
      <c r="H23" s="27">
        <v>0</v>
      </c>
      <c r="I23" s="21">
        <v>7866938</v>
      </c>
      <c r="J23" s="28">
        <v>1700000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18274805313</v>
      </c>
      <c r="D24" s="38">
        <f t="shared" ref="D24:L24" si="1">SUM(D15:D23)</f>
        <v>18274805413</v>
      </c>
      <c r="E24" s="39">
        <f t="shared" si="1"/>
        <v>18312277351</v>
      </c>
      <c r="F24" s="40">
        <f t="shared" si="1"/>
        <v>18935695450</v>
      </c>
      <c r="G24" s="38">
        <f t="shared" si="1"/>
        <v>19552688270</v>
      </c>
      <c r="H24" s="39">
        <f t="shared" si="1"/>
        <v>19552688270</v>
      </c>
      <c r="I24" s="41">
        <f t="shared" si="1"/>
        <v>306043012</v>
      </c>
      <c r="J24" s="42">
        <f t="shared" si="1"/>
        <v>18415895750</v>
      </c>
      <c r="K24" s="38">
        <f t="shared" si="1"/>
        <v>18495281200</v>
      </c>
      <c r="L24" s="39">
        <f t="shared" si="1"/>
        <v>18868021070</v>
      </c>
    </row>
    <row r="25" spans="1:12" ht="13.5" x14ac:dyDescent="0.25">
      <c r="A25" s="29" t="s">
        <v>41</v>
      </c>
      <c r="B25" s="30" t="s">
        <v>19</v>
      </c>
      <c r="C25" s="31">
        <f>+C12+C24</f>
        <v>24591246676</v>
      </c>
      <c r="D25" s="31">
        <f t="shared" ref="D25:L25" si="2">+D12+D24</f>
        <v>24591246776</v>
      </c>
      <c r="E25" s="32">
        <f t="shared" si="2"/>
        <v>26974055657</v>
      </c>
      <c r="F25" s="33">
        <f t="shared" si="2"/>
        <v>32928050950</v>
      </c>
      <c r="G25" s="31">
        <f t="shared" si="2"/>
        <v>26372252370</v>
      </c>
      <c r="H25" s="32">
        <f t="shared" si="2"/>
        <v>26372252370</v>
      </c>
      <c r="I25" s="34">
        <f t="shared" si="2"/>
        <v>-490034541</v>
      </c>
      <c r="J25" s="35">
        <f t="shared" si="2"/>
        <v>25348286180</v>
      </c>
      <c r="K25" s="31">
        <f t="shared" si="2"/>
        <v>26038757100</v>
      </c>
      <c r="L25" s="32">
        <f t="shared" si="2"/>
        <v>26919728670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89658501</v>
      </c>
      <c r="D30" s="19">
        <v>89658501</v>
      </c>
      <c r="E30" s="20">
        <v>196369124</v>
      </c>
      <c r="F30" s="21">
        <v>192847000</v>
      </c>
      <c r="G30" s="19">
        <v>192847000</v>
      </c>
      <c r="H30" s="20">
        <v>192847000</v>
      </c>
      <c r="I30" s="22">
        <v>0</v>
      </c>
      <c r="J30" s="23">
        <v>990166520</v>
      </c>
      <c r="K30" s="19">
        <v>1014920690</v>
      </c>
      <c r="L30" s="20">
        <v>1040293710</v>
      </c>
    </row>
    <row r="31" spans="1:12" ht="13.5" x14ac:dyDescent="0.25">
      <c r="A31" s="24" t="s">
        <v>47</v>
      </c>
      <c r="B31" s="18" t="s">
        <v>19</v>
      </c>
      <c r="C31" s="19">
        <v>153373599</v>
      </c>
      <c r="D31" s="19">
        <v>153373599</v>
      </c>
      <c r="E31" s="20">
        <v>154651747</v>
      </c>
      <c r="F31" s="21">
        <v>168247000</v>
      </c>
      <c r="G31" s="19">
        <v>208204000</v>
      </c>
      <c r="H31" s="20">
        <v>208204000</v>
      </c>
      <c r="I31" s="22">
        <v>-40747916</v>
      </c>
      <c r="J31" s="23">
        <v>154651750</v>
      </c>
      <c r="K31" s="19">
        <v>158518050</v>
      </c>
      <c r="L31" s="20">
        <v>162481010</v>
      </c>
    </row>
    <row r="32" spans="1:12" ht="13.5" x14ac:dyDescent="0.25">
      <c r="A32" s="24" t="s">
        <v>48</v>
      </c>
      <c r="B32" s="18" t="s">
        <v>46</v>
      </c>
      <c r="C32" s="19">
        <v>3303153348</v>
      </c>
      <c r="D32" s="19">
        <v>3303153348</v>
      </c>
      <c r="E32" s="20">
        <v>3921264733</v>
      </c>
      <c r="F32" s="21">
        <v>10191425070</v>
      </c>
      <c r="G32" s="19">
        <v>2952738000</v>
      </c>
      <c r="H32" s="20">
        <v>2952738000</v>
      </c>
      <c r="I32" s="22">
        <v>-995520670</v>
      </c>
      <c r="J32" s="23">
        <v>2747486170</v>
      </c>
      <c r="K32" s="19">
        <v>2867848960</v>
      </c>
      <c r="L32" s="20">
        <v>3341269630</v>
      </c>
    </row>
    <row r="33" spans="1:12" ht="13.5" x14ac:dyDescent="0.25">
      <c r="A33" s="24" t="s">
        <v>49</v>
      </c>
      <c r="B33" s="18" t="s">
        <v>19</v>
      </c>
      <c r="C33" s="19">
        <v>177197649</v>
      </c>
      <c r="D33" s="19">
        <v>177197649</v>
      </c>
      <c r="E33" s="20">
        <v>200773765</v>
      </c>
      <c r="F33" s="21">
        <v>216532000</v>
      </c>
      <c r="G33" s="19">
        <v>220732000</v>
      </c>
      <c r="H33" s="20">
        <v>220732000</v>
      </c>
      <c r="I33" s="22">
        <v>3418497</v>
      </c>
      <c r="J33" s="23">
        <v>197401460</v>
      </c>
      <c r="K33" s="19">
        <v>202299000</v>
      </c>
      <c r="L33" s="20">
        <v>207240730</v>
      </c>
    </row>
    <row r="34" spans="1:12" ht="13.5" x14ac:dyDescent="0.25">
      <c r="A34" s="29" t="s">
        <v>50</v>
      </c>
      <c r="B34" s="30" t="s">
        <v>19</v>
      </c>
      <c r="C34" s="31">
        <f>SUM(C29:C33)</f>
        <v>3723383097</v>
      </c>
      <c r="D34" s="31">
        <f t="shared" ref="D34:L34" si="3">SUM(D29:D33)</f>
        <v>3723383097</v>
      </c>
      <c r="E34" s="32">
        <f t="shared" si="3"/>
        <v>4473059369</v>
      </c>
      <c r="F34" s="33">
        <f t="shared" si="3"/>
        <v>10769051070</v>
      </c>
      <c r="G34" s="31">
        <f t="shared" si="3"/>
        <v>3574521000</v>
      </c>
      <c r="H34" s="32">
        <f t="shared" si="3"/>
        <v>3574521000</v>
      </c>
      <c r="I34" s="34">
        <f t="shared" si="3"/>
        <v>-1032850089</v>
      </c>
      <c r="J34" s="35">
        <f t="shared" si="3"/>
        <v>4089705900</v>
      </c>
      <c r="K34" s="31">
        <f t="shared" si="3"/>
        <v>4243586700</v>
      </c>
      <c r="L34" s="32">
        <f t="shared" si="3"/>
        <v>4751285080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1118615585</v>
      </c>
      <c r="D37" s="19">
        <v>1118615585</v>
      </c>
      <c r="E37" s="20">
        <v>991072464</v>
      </c>
      <c r="F37" s="21">
        <v>1081047000</v>
      </c>
      <c r="G37" s="19">
        <v>1124916000</v>
      </c>
      <c r="H37" s="20">
        <v>1124916000</v>
      </c>
      <c r="I37" s="22">
        <v>135591985</v>
      </c>
      <c r="J37" s="23">
        <v>196369130</v>
      </c>
      <c r="K37" s="19">
        <v>201278360</v>
      </c>
      <c r="L37" s="20">
        <v>206310320</v>
      </c>
    </row>
    <row r="38" spans="1:12" ht="13.5" x14ac:dyDescent="0.25">
      <c r="A38" s="24" t="s">
        <v>49</v>
      </c>
      <c r="B38" s="18" t="s">
        <v>19</v>
      </c>
      <c r="C38" s="19">
        <v>2520729801</v>
      </c>
      <c r="D38" s="19">
        <v>2520729801</v>
      </c>
      <c r="E38" s="20">
        <v>2655206810</v>
      </c>
      <c r="F38" s="21">
        <v>2626339000</v>
      </c>
      <c r="G38" s="19">
        <v>2626339000</v>
      </c>
      <c r="H38" s="20">
        <v>2626339000</v>
      </c>
      <c r="I38" s="22">
        <v>421528645</v>
      </c>
      <c r="J38" s="23">
        <v>2655206810</v>
      </c>
      <c r="K38" s="19">
        <v>2721586990</v>
      </c>
      <c r="L38" s="20">
        <v>2789626670</v>
      </c>
    </row>
    <row r="39" spans="1:12" ht="13.5" x14ac:dyDescent="0.25">
      <c r="A39" s="29" t="s">
        <v>53</v>
      </c>
      <c r="B39" s="37" t="s">
        <v>19</v>
      </c>
      <c r="C39" s="31">
        <f>SUM(C37:C38)</f>
        <v>3639345386</v>
      </c>
      <c r="D39" s="38">
        <f t="shared" ref="D39:L39" si="4">SUM(D37:D38)</f>
        <v>3639345386</v>
      </c>
      <c r="E39" s="39">
        <f t="shared" si="4"/>
        <v>3646279274</v>
      </c>
      <c r="F39" s="40">
        <f t="shared" si="4"/>
        <v>3707386000</v>
      </c>
      <c r="G39" s="38">
        <f t="shared" si="4"/>
        <v>3751255000</v>
      </c>
      <c r="H39" s="39">
        <f t="shared" si="4"/>
        <v>3751255000</v>
      </c>
      <c r="I39" s="40">
        <f t="shared" si="4"/>
        <v>557120630</v>
      </c>
      <c r="J39" s="42">
        <f t="shared" si="4"/>
        <v>2851575940</v>
      </c>
      <c r="K39" s="38">
        <f t="shared" si="4"/>
        <v>2922865350</v>
      </c>
      <c r="L39" s="39">
        <f t="shared" si="4"/>
        <v>2995936990</v>
      </c>
    </row>
    <row r="40" spans="1:12" ht="13.5" x14ac:dyDescent="0.25">
      <c r="A40" s="29" t="s">
        <v>54</v>
      </c>
      <c r="B40" s="30" t="s">
        <v>19</v>
      </c>
      <c r="C40" s="31">
        <f>+C34+C39</f>
        <v>7362728483</v>
      </c>
      <c r="D40" s="31">
        <f t="shared" ref="D40:L40" si="5">+D34+D39</f>
        <v>7362728483</v>
      </c>
      <c r="E40" s="32">
        <f t="shared" si="5"/>
        <v>8119338643</v>
      </c>
      <c r="F40" s="33">
        <f t="shared" si="5"/>
        <v>14476437070</v>
      </c>
      <c r="G40" s="31">
        <f t="shared" si="5"/>
        <v>7325776000</v>
      </c>
      <c r="H40" s="32">
        <f t="shared" si="5"/>
        <v>7325776000</v>
      </c>
      <c r="I40" s="34">
        <f t="shared" si="5"/>
        <v>-475729459</v>
      </c>
      <c r="J40" s="35">
        <f t="shared" si="5"/>
        <v>6941281840</v>
      </c>
      <c r="K40" s="31">
        <f t="shared" si="5"/>
        <v>7166452050</v>
      </c>
      <c r="L40" s="32">
        <f t="shared" si="5"/>
        <v>7747222070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17228518193</v>
      </c>
      <c r="D42" s="46">
        <f t="shared" ref="D42:L42" si="6">+D25-D40</f>
        <v>17228518293</v>
      </c>
      <c r="E42" s="47">
        <f t="shared" si="6"/>
        <v>18854717014</v>
      </c>
      <c r="F42" s="48">
        <f t="shared" si="6"/>
        <v>18451613880</v>
      </c>
      <c r="G42" s="46">
        <f t="shared" si="6"/>
        <v>19046476370</v>
      </c>
      <c r="H42" s="47">
        <f t="shared" si="6"/>
        <v>19046476370</v>
      </c>
      <c r="I42" s="49">
        <f t="shared" si="6"/>
        <v>-14305082</v>
      </c>
      <c r="J42" s="50">
        <f t="shared" si="6"/>
        <v>18407004340</v>
      </c>
      <c r="K42" s="46">
        <f t="shared" si="6"/>
        <v>18872305050</v>
      </c>
      <c r="L42" s="47">
        <f t="shared" si="6"/>
        <v>19172506600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17082171663</v>
      </c>
      <c r="D45" s="19">
        <v>17082171663</v>
      </c>
      <c r="E45" s="20">
        <v>18574820959</v>
      </c>
      <c r="F45" s="21">
        <v>17164799940</v>
      </c>
      <c r="G45" s="19">
        <v>17747858700</v>
      </c>
      <c r="H45" s="20">
        <v>17747858700</v>
      </c>
      <c r="I45" s="22">
        <v>992675372</v>
      </c>
      <c r="J45" s="23">
        <v>18058930820</v>
      </c>
      <c r="K45" s="19">
        <v>18510404460</v>
      </c>
      <c r="L45" s="20">
        <v>18973164950</v>
      </c>
    </row>
    <row r="46" spans="1:12" ht="13.5" x14ac:dyDescent="0.25">
      <c r="A46" s="24" t="s">
        <v>59</v>
      </c>
      <c r="B46" s="18" t="s">
        <v>46</v>
      </c>
      <c r="C46" s="19">
        <v>146346598</v>
      </c>
      <c r="D46" s="19">
        <v>146346598</v>
      </c>
      <c r="E46" s="20">
        <v>279895966</v>
      </c>
      <c r="F46" s="21">
        <v>885105000</v>
      </c>
      <c r="G46" s="19">
        <v>885112240</v>
      </c>
      <c r="H46" s="20">
        <v>885112240</v>
      </c>
      <c r="I46" s="22">
        <v>-97241244</v>
      </c>
      <c r="J46" s="23">
        <v>113674510</v>
      </c>
      <c r="K46" s="19">
        <v>116516020</v>
      </c>
      <c r="L46" s="20">
        <v>119428550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17228518261</v>
      </c>
      <c r="D48" s="53">
        <f t="shared" ref="D48:L48" si="7">SUM(D45:D47)</f>
        <v>17228518261</v>
      </c>
      <c r="E48" s="54">
        <f t="shared" si="7"/>
        <v>18854716925</v>
      </c>
      <c r="F48" s="55">
        <f t="shared" si="7"/>
        <v>18049904940</v>
      </c>
      <c r="G48" s="53">
        <f t="shared" si="7"/>
        <v>18632970940</v>
      </c>
      <c r="H48" s="54">
        <f t="shared" si="7"/>
        <v>18632970940</v>
      </c>
      <c r="I48" s="56">
        <f t="shared" si="7"/>
        <v>895434128</v>
      </c>
      <c r="J48" s="57">
        <f t="shared" si="7"/>
        <v>18172605330</v>
      </c>
      <c r="K48" s="53">
        <f t="shared" si="7"/>
        <v>18626920480</v>
      </c>
      <c r="L48" s="54">
        <f t="shared" si="7"/>
        <v>19092593500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12640648</v>
      </c>
      <c r="D6" s="19">
        <v>1234693</v>
      </c>
      <c r="E6" s="20">
        <v>1677545</v>
      </c>
      <c r="F6" s="21">
        <v>71468055</v>
      </c>
      <c r="G6" s="19">
        <v>67861785</v>
      </c>
      <c r="H6" s="20">
        <v>67861785</v>
      </c>
      <c r="I6" s="22">
        <v>350000</v>
      </c>
      <c r="J6" s="23">
        <v>57467262</v>
      </c>
      <c r="K6" s="19">
        <v>51962481</v>
      </c>
      <c r="L6" s="20">
        <v>122322162</v>
      </c>
    </row>
    <row r="7" spans="1:12" ht="13.5" x14ac:dyDescent="0.25">
      <c r="A7" s="24" t="s">
        <v>22</v>
      </c>
      <c r="B7" s="18" t="s">
        <v>9</v>
      </c>
      <c r="C7" s="19">
        <v>23109319</v>
      </c>
      <c r="D7" s="19">
        <v>1039509</v>
      </c>
      <c r="E7" s="20">
        <v>956184</v>
      </c>
      <c r="F7" s="21">
        <v>2056903</v>
      </c>
      <c r="G7" s="19">
        <v>2056903</v>
      </c>
      <c r="H7" s="20">
        <v>2056903</v>
      </c>
      <c r="I7" s="22">
        <v>970915</v>
      </c>
      <c r="J7" s="23">
        <v>956183</v>
      </c>
      <c r="K7" s="19">
        <v>956183</v>
      </c>
      <c r="L7" s="20">
        <v>956183</v>
      </c>
    </row>
    <row r="8" spans="1:12" ht="13.5" x14ac:dyDescent="0.25">
      <c r="A8" s="24" t="s">
        <v>23</v>
      </c>
      <c r="B8" s="18" t="s">
        <v>9</v>
      </c>
      <c r="C8" s="19">
        <v>46033212</v>
      </c>
      <c r="D8" s="19">
        <v>252789344</v>
      </c>
      <c r="E8" s="20">
        <v>165255003</v>
      </c>
      <c r="F8" s="21">
        <v>22568195</v>
      </c>
      <c r="G8" s="19">
        <v>22568195</v>
      </c>
      <c r="H8" s="20">
        <v>22568195</v>
      </c>
      <c r="I8" s="22">
        <v>272719384</v>
      </c>
      <c r="J8" s="23">
        <v>44468194</v>
      </c>
      <c r="K8" s="19">
        <v>45882282</v>
      </c>
      <c r="L8" s="20">
        <v>47620082</v>
      </c>
    </row>
    <row r="9" spans="1:12" ht="13.5" x14ac:dyDescent="0.25">
      <c r="A9" s="24" t="s">
        <v>24</v>
      </c>
      <c r="B9" s="18" t="s">
        <v>19</v>
      </c>
      <c r="C9" s="19">
        <v>12997900</v>
      </c>
      <c r="D9" s="19">
        <v>-158547900</v>
      </c>
      <c r="E9" s="20">
        <v>-94639238</v>
      </c>
      <c r="F9" s="21">
        <v>4935778</v>
      </c>
      <c r="G9" s="19">
        <v>4935778</v>
      </c>
      <c r="H9" s="20">
        <v>4935778</v>
      </c>
      <c r="I9" s="22">
        <v>-220841738</v>
      </c>
      <c r="J9" s="23">
        <v>-26586863</v>
      </c>
      <c r="K9" s="19">
        <v>-26586863</v>
      </c>
      <c r="L9" s="20">
        <v>-26586863</v>
      </c>
    </row>
    <row r="10" spans="1:12" ht="13.5" x14ac:dyDescent="0.25">
      <c r="A10" s="24" t="s">
        <v>25</v>
      </c>
      <c r="B10" s="18" t="s">
        <v>19</v>
      </c>
      <c r="C10" s="19">
        <v>-427267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1984186</v>
      </c>
      <c r="D11" s="19">
        <v>5450995</v>
      </c>
      <c r="E11" s="20">
        <v>4813417</v>
      </c>
      <c r="F11" s="21">
        <v>4199631</v>
      </c>
      <c r="G11" s="19">
        <v>4199631</v>
      </c>
      <c r="H11" s="20">
        <v>4199631</v>
      </c>
      <c r="I11" s="22">
        <v>4490256</v>
      </c>
      <c r="J11" s="23">
        <v>4813415</v>
      </c>
      <c r="K11" s="19">
        <v>4813415</v>
      </c>
      <c r="L11" s="20">
        <v>4813415</v>
      </c>
    </row>
    <row r="12" spans="1:12" ht="13.5" x14ac:dyDescent="0.25">
      <c r="A12" s="29" t="s">
        <v>28</v>
      </c>
      <c r="B12" s="30" t="s">
        <v>19</v>
      </c>
      <c r="C12" s="31">
        <f>SUM(C6:C11)</f>
        <v>96337998</v>
      </c>
      <c r="D12" s="31">
        <f t="shared" ref="D12:L12" si="0">SUM(D6:D11)</f>
        <v>101966641</v>
      </c>
      <c r="E12" s="32">
        <f t="shared" si="0"/>
        <v>78062911</v>
      </c>
      <c r="F12" s="33">
        <f t="shared" si="0"/>
        <v>105228562</v>
      </c>
      <c r="G12" s="31">
        <f t="shared" si="0"/>
        <v>101622292</v>
      </c>
      <c r="H12" s="32">
        <f t="shared" si="0"/>
        <v>101622292</v>
      </c>
      <c r="I12" s="34">
        <f t="shared" si="0"/>
        <v>57688817</v>
      </c>
      <c r="J12" s="35">
        <f t="shared" si="0"/>
        <v>81118191</v>
      </c>
      <c r="K12" s="31">
        <f t="shared" si="0"/>
        <v>77027498</v>
      </c>
      <c r="L12" s="32">
        <f t="shared" si="0"/>
        <v>149124979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88685409</v>
      </c>
      <c r="D15" s="19">
        <v>51549540</v>
      </c>
      <c r="E15" s="20">
        <v>744069</v>
      </c>
      <c r="F15" s="21">
        <v>0</v>
      </c>
      <c r="G15" s="19">
        <v>0</v>
      </c>
      <c r="H15" s="20">
        <v>0</v>
      </c>
      <c r="I15" s="22">
        <v>1515909</v>
      </c>
      <c r="J15" s="23">
        <v>-1534979</v>
      </c>
      <c r="K15" s="19">
        <v>-1534979</v>
      </c>
      <c r="L15" s="20">
        <v>-1534979</v>
      </c>
    </row>
    <row r="16" spans="1:12" ht="13.5" x14ac:dyDescent="0.25">
      <c r="A16" s="24" t="s">
        <v>32</v>
      </c>
      <c r="B16" s="18" t="s">
        <v>19</v>
      </c>
      <c r="C16" s="19">
        <v>3894</v>
      </c>
      <c r="D16" s="19">
        <v>3894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142670</v>
      </c>
      <c r="E17" s="20">
        <v>67783409</v>
      </c>
      <c r="F17" s="21">
        <v>69034773</v>
      </c>
      <c r="G17" s="19">
        <v>69034773</v>
      </c>
      <c r="H17" s="20">
        <v>69034773</v>
      </c>
      <c r="I17" s="22">
        <v>67794804</v>
      </c>
      <c r="J17" s="23">
        <v>27700477</v>
      </c>
      <c r="K17" s="19">
        <v>27700477</v>
      </c>
      <c r="L17" s="20">
        <v>27700477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1125256471</v>
      </c>
      <c r="D19" s="19">
        <v>1112218823</v>
      </c>
      <c r="E19" s="20">
        <v>1098552812</v>
      </c>
      <c r="F19" s="21">
        <v>1153814861</v>
      </c>
      <c r="G19" s="19">
        <v>1136361861</v>
      </c>
      <c r="H19" s="20">
        <v>1136361861</v>
      </c>
      <c r="I19" s="22">
        <v>1123323750</v>
      </c>
      <c r="J19" s="23">
        <v>1072830889</v>
      </c>
      <c r="K19" s="19">
        <v>1117717461</v>
      </c>
      <c r="L19" s="20">
        <v>1027219466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155558</v>
      </c>
      <c r="D22" s="19">
        <v>88433</v>
      </c>
      <c r="E22" s="20">
        <v>-2115</v>
      </c>
      <c r="F22" s="21">
        <v>31447</v>
      </c>
      <c r="G22" s="19">
        <v>31447</v>
      </c>
      <c r="H22" s="20">
        <v>31447</v>
      </c>
      <c r="I22" s="22">
        <v>-12108</v>
      </c>
      <c r="J22" s="23">
        <v>8724</v>
      </c>
      <c r="K22" s="19">
        <v>8724</v>
      </c>
      <c r="L22" s="20">
        <v>8724</v>
      </c>
    </row>
    <row r="23" spans="1:12" ht="13.5" x14ac:dyDescent="0.25">
      <c r="A23" s="24" t="s">
        <v>39</v>
      </c>
      <c r="B23" s="18" t="s">
        <v>19</v>
      </c>
      <c r="C23" s="19">
        <v>13452791</v>
      </c>
      <c r="D23" s="19">
        <v>11266460</v>
      </c>
      <c r="E23" s="20">
        <v>11266460</v>
      </c>
      <c r="F23" s="25">
        <v>11266460</v>
      </c>
      <c r="G23" s="26">
        <v>11266460</v>
      </c>
      <c r="H23" s="27">
        <v>11266460</v>
      </c>
      <c r="I23" s="21">
        <v>11266460</v>
      </c>
      <c r="J23" s="28">
        <v>11097671</v>
      </c>
      <c r="K23" s="26">
        <v>11097671</v>
      </c>
      <c r="L23" s="27">
        <v>11097671</v>
      </c>
    </row>
    <row r="24" spans="1:12" ht="13.5" x14ac:dyDescent="0.25">
      <c r="A24" s="29" t="s">
        <v>40</v>
      </c>
      <c r="B24" s="37" t="s">
        <v>19</v>
      </c>
      <c r="C24" s="31">
        <f>SUM(C15:C23)</f>
        <v>1227554123</v>
      </c>
      <c r="D24" s="38">
        <f t="shared" ref="D24:L24" si="1">SUM(D15:D23)</f>
        <v>1175269820</v>
      </c>
      <c r="E24" s="39">
        <f t="shared" si="1"/>
        <v>1178344635</v>
      </c>
      <c r="F24" s="40">
        <f t="shared" si="1"/>
        <v>1234147541</v>
      </c>
      <c r="G24" s="38">
        <f t="shared" si="1"/>
        <v>1216694541</v>
      </c>
      <c r="H24" s="39">
        <f t="shared" si="1"/>
        <v>1216694541</v>
      </c>
      <c r="I24" s="41">
        <f t="shared" si="1"/>
        <v>1203888815</v>
      </c>
      <c r="J24" s="42">
        <f t="shared" si="1"/>
        <v>1110102782</v>
      </c>
      <c r="K24" s="38">
        <f t="shared" si="1"/>
        <v>1154989354</v>
      </c>
      <c r="L24" s="39">
        <f t="shared" si="1"/>
        <v>1064491359</v>
      </c>
    </row>
    <row r="25" spans="1:12" ht="13.5" x14ac:dyDescent="0.25">
      <c r="A25" s="29" t="s">
        <v>41</v>
      </c>
      <c r="B25" s="30" t="s">
        <v>19</v>
      </c>
      <c r="C25" s="31">
        <f>+C12+C24</f>
        <v>1323892121</v>
      </c>
      <c r="D25" s="31">
        <f t="shared" ref="D25:L25" si="2">+D12+D24</f>
        <v>1277236461</v>
      </c>
      <c r="E25" s="32">
        <f t="shared" si="2"/>
        <v>1256407546</v>
      </c>
      <c r="F25" s="33">
        <f t="shared" si="2"/>
        <v>1339376103</v>
      </c>
      <c r="G25" s="31">
        <f t="shared" si="2"/>
        <v>1318316833</v>
      </c>
      <c r="H25" s="32">
        <f t="shared" si="2"/>
        <v>1318316833</v>
      </c>
      <c r="I25" s="34">
        <f t="shared" si="2"/>
        <v>1261577632</v>
      </c>
      <c r="J25" s="35">
        <f t="shared" si="2"/>
        <v>1191220973</v>
      </c>
      <c r="K25" s="31">
        <f t="shared" si="2"/>
        <v>1232016852</v>
      </c>
      <c r="L25" s="32">
        <f t="shared" si="2"/>
        <v>1213616338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20000000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3314961</v>
      </c>
      <c r="D31" s="19">
        <v>3905037</v>
      </c>
      <c r="E31" s="20">
        <v>3576777</v>
      </c>
      <c r="F31" s="21">
        <v>3454715</v>
      </c>
      <c r="G31" s="19">
        <v>3454715</v>
      </c>
      <c r="H31" s="20">
        <v>3454715</v>
      </c>
      <c r="I31" s="22">
        <v>3819563</v>
      </c>
      <c r="J31" s="23">
        <v>3576777</v>
      </c>
      <c r="K31" s="19">
        <v>3576777</v>
      </c>
      <c r="L31" s="20">
        <v>3576777</v>
      </c>
    </row>
    <row r="32" spans="1:12" ht="13.5" x14ac:dyDescent="0.25">
      <c r="A32" s="24" t="s">
        <v>48</v>
      </c>
      <c r="B32" s="18" t="s">
        <v>46</v>
      </c>
      <c r="C32" s="19">
        <v>158585983</v>
      </c>
      <c r="D32" s="19">
        <v>263786781</v>
      </c>
      <c r="E32" s="20">
        <v>296286949</v>
      </c>
      <c r="F32" s="21">
        <v>178285108</v>
      </c>
      <c r="G32" s="19">
        <v>178285108</v>
      </c>
      <c r="H32" s="20">
        <v>178285108</v>
      </c>
      <c r="I32" s="22">
        <v>373103302</v>
      </c>
      <c r="J32" s="23">
        <v>317205564</v>
      </c>
      <c r="K32" s="19">
        <v>314720375</v>
      </c>
      <c r="L32" s="20">
        <v>315469784</v>
      </c>
    </row>
    <row r="33" spans="1:12" ht="13.5" x14ac:dyDescent="0.25">
      <c r="A33" s="24" t="s">
        <v>49</v>
      </c>
      <c r="B33" s="18" t="s">
        <v>19</v>
      </c>
      <c r="C33" s="19">
        <v>8555661</v>
      </c>
      <c r="D33" s="19">
        <v>21107308</v>
      </c>
      <c r="E33" s="20">
        <v>16814349</v>
      </c>
      <c r="F33" s="21">
        <v>19504430</v>
      </c>
      <c r="G33" s="19">
        <v>19504430</v>
      </c>
      <c r="H33" s="20">
        <v>19504430</v>
      </c>
      <c r="I33" s="22">
        <v>7871263</v>
      </c>
      <c r="J33" s="23">
        <v>7118030</v>
      </c>
      <c r="K33" s="19">
        <v>7118030</v>
      </c>
      <c r="L33" s="20">
        <v>7118030</v>
      </c>
    </row>
    <row r="34" spans="1:12" ht="13.5" x14ac:dyDescent="0.25">
      <c r="A34" s="29" t="s">
        <v>50</v>
      </c>
      <c r="B34" s="30" t="s">
        <v>19</v>
      </c>
      <c r="C34" s="31">
        <f>SUM(C29:C33)</f>
        <v>190456605</v>
      </c>
      <c r="D34" s="31">
        <f t="shared" ref="D34:L34" si="3">SUM(D29:D33)</f>
        <v>288799126</v>
      </c>
      <c r="E34" s="32">
        <f t="shared" si="3"/>
        <v>316678075</v>
      </c>
      <c r="F34" s="33">
        <f t="shared" si="3"/>
        <v>201244253</v>
      </c>
      <c r="G34" s="31">
        <f t="shared" si="3"/>
        <v>201244253</v>
      </c>
      <c r="H34" s="32">
        <f t="shared" si="3"/>
        <v>201244253</v>
      </c>
      <c r="I34" s="34">
        <f t="shared" si="3"/>
        <v>384794128</v>
      </c>
      <c r="J34" s="35">
        <f t="shared" si="3"/>
        <v>327900371</v>
      </c>
      <c r="K34" s="31">
        <f t="shared" si="3"/>
        <v>325415182</v>
      </c>
      <c r="L34" s="32">
        <f t="shared" si="3"/>
        <v>326164591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17501000</v>
      </c>
      <c r="E37" s="20">
        <v>15670384</v>
      </c>
      <c r="F37" s="21">
        <v>11755461</v>
      </c>
      <c r="G37" s="19">
        <v>11755461</v>
      </c>
      <c r="H37" s="20">
        <v>11755461</v>
      </c>
      <c r="I37" s="22">
        <v>16187307</v>
      </c>
      <c r="J37" s="23">
        <v>10240951</v>
      </c>
      <c r="K37" s="19">
        <v>10240951</v>
      </c>
      <c r="L37" s="20">
        <v>10240951</v>
      </c>
    </row>
    <row r="38" spans="1:12" ht="13.5" x14ac:dyDescent="0.25">
      <c r="A38" s="24" t="s">
        <v>49</v>
      </c>
      <c r="B38" s="18" t="s">
        <v>19</v>
      </c>
      <c r="C38" s="19">
        <v>65009246</v>
      </c>
      <c r="D38" s="19">
        <v>64476633</v>
      </c>
      <c r="E38" s="20">
        <v>64998542</v>
      </c>
      <c r="F38" s="21">
        <v>64998542</v>
      </c>
      <c r="G38" s="19">
        <v>64998542</v>
      </c>
      <c r="H38" s="20">
        <v>64998542</v>
      </c>
      <c r="I38" s="22">
        <v>65805898</v>
      </c>
      <c r="J38" s="23">
        <v>65805898</v>
      </c>
      <c r="K38" s="19">
        <v>65805898</v>
      </c>
      <c r="L38" s="20">
        <v>65805898</v>
      </c>
    </row>
    <row r="39" spans="1:12" ht="13.5" x14ac:dyDescent="0.25">
      <c r="A39" s="29" t="s">
        <v>53</v>
      </c>
      <c r="B39" s="37" t="s">
        <v>19</v>
      </c>
      <c r="C39" s="31">
        <f>SUM(C37:C38)</f>
        <v>65009246</v>
      </c>
      <c r="D39" s="38">
        <f t="shared" ref="D39:L39" si="4">SUM(D37:D38)</f>
        <v>81977633</v>
      </c>
      <c r="E39" s="39">
        <f t="shared" si="4"/>
        <v>80668926</v>
      </c>
      <c r="F39" s="40">
        <f t="shared" si="4"/>
        <v>76754003</v>
      </c>
      <c r="G39" s="38">
        <f t="shared" si="4"/>
        <v>76754003</v>
      </c>
      <c r="H39" s="39">
        <f t="shared" si="4"/>
        <v>76754003</v>
      </c>
      <c r="I39" s="40">
        <f t="shared" si="4"/>
        <v>81993205</v>
      </c>
      <c r="J39" s="42">
        <f t="shared" si="4"/>
        <v>76046849</v>
      </c>
      <c r="K39" s="38">
        <f t="shared" si="4"/>
        <v>76046849</v>
      </c>
      <c r="L39" s="39">
        <f t="shared" si="4"/>
        <v>76046849</v>
      </c>
    </row>
    <row r="40" spans="1:12" ht="13.5" x14ac:dyDescent="0.25">
      <c r="A40" s="29" t="s">
        <v>54</v>
      </c>
      <c r="B40" s="30" t="s">
        <v>19</v>
      </c>
      <c r="C40" s="31">
        <f>+C34+C39</f>
        <v>255465851</v>
      </c>
      <c r="D40" s="31">
        <f t="shared" ref="D40:L40" si="5">+D34+D39</f>
        <v>370776759</v>
      </c>
      <c r="E40" s="32">
        <f t="shared" si="5"/>
        <v>397347001</v>
      </c>
      <c r="F40" s="33">
        <f t="shared" si="5"/>
        <v>277998256</v>
      </c>
      <c r="G40" s="31">
        <f t="shared" si="5"/>
        <v>277998256</v>
      </c>
      <c r="H40" s="32">
        <f t="shared" si="5"/>
        <v>277998256</v>
      </c>
      <c r="I40" s="34">
        <f t="shared" si="5"/>
        <v>466787333</v>
      </c>
      <c r="J40" s="35">
        <f t="shared" si="5"/>
        <v>403947220</v>
      </c>
      <c r="K40" s="31">
        <f t="shared" si="5"/>
        <v>401462031</v>
      </c>
      <c r="L40" s="32">
        <f t="shared" si="5"/>
        <v>402211440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1068426270</v>
      </c>
      <c r="D42" s="46">
        <f t="shared" ref="D42:L42" si="6">+D25-D40</f>
        <v>906459702</v>
      </c>
      <c r="E42" s="47">
        <f t="shared" si="6"/>
        <v>859060545</v>
      </c>
      <c r="F42" s="48">
        <f t="shared" si="6"/>
        <v>1061377847</v>
      </c>
      <c r="G42" s="46">
        <f t="shared" si="6"/>
        <v>1040318577</v>
      </c>
      <c r="H42" s="47">
        <f t="shared" si="6"/>
        <v>1040318577</v>
      </c>
      <c r="I42" s="49">
        <f t="shared" si="6"/>
        <v>794790299</v>
      </c>
      <c r="J42" s="50">
        <f t="shared" si="6"/>
        <v>787273753</v>
      </c>
      <c r="K42" s="46">
        <f t="shared" si="6"/>
        <v>830554821</v>
      </c>
      <c r="L42" s="47">
        <f t="shared" si="6"/>
        <v>811404898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1006577970</v>
      </c>
      <c r="D45" s="19">
        <v>913449245</v>
      </c>
      <c r="E45" s="20">
        <v>855354595</v>
      </c>
      <c r="F45" s="21">
        <v>1058844789</v>
      </c>
      <c r="G45" s="19">
        <v>1037786243</v>
      </c>
      <c r="H45" s="20">
        <v>1037786243</v>
      </c>
      <c r="I45" s="22">
        <v>794011651</v>
      </c>
      <c r="J45" s="23">
        <v>774232521</v>
      </c>
      <c r="K45" s="19">
        <v>817513589</v>
      </c>
      <c r="L45" s="20">
        <v>798363666</v>
      </c>
    </row>
    <row r="46" spans="1:12" ht="13.5" x14ac:dyDescent="0.25">
      <c r="A46" s="24" t="s">
        <v>59</v>
      </c>
      <c r="B46" s="18" t="s">
        <v>46</v>
      </c>
      <c r="C46" s="19">
        <v>13041955</v>
      </c>
      <c r="D46" s="19">
        <v>13041955</v>
      </c>
      <c r="E46" s="20">
        <v>13041955</v>
      </c>
      <c r="F46" s="21">
        <v>2533058</v>
      </c>
      <c r="G46" s="19">
        <v>2533058</v>
      </c>
      <c r="H46" s="20">
        <v>2533058</v>
      </c>
      <c r="I46" s="22">
        <v>13041955</v>
      </c>
      <c r="J46" s="23">
        <v>13041955</v>
      </c>
      <c r="K46" s="19">
        <v>13041955</v>
      </c>
      <c r="L46" s="20">
        <v>13041955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1019619925</v>
      </c>
      <c r="D48" s="53">
        <f t="shared" ref="D48:L48" si="7">SUM(D45:D47)</f>
        <v>926491200</v>
      </c>
      <c r="E48" s="54">
        <f t="shared" si="7"/>
        <v>868396550</v>
      </c>
      <c r="F48" s="55">
        <f t="shared" si="7"/>
        <v>1061377847</v>
      </c>
      <c r="G48" s="53">
        <f t="shared" si="7"/>
        <v>1040319301</v>
      </c>
      <c r="H48" s="54">
        <f t="shared" si="7"/>
        <v>1040319301</v>
      </c>
      <c r="I48" s="56">
        <f t="shared" si="7"/>
        <v>807053606</v>
      </c>
      <c r="J48" s="57">
        <f t="shared" si="7"/>
        <v>787274476</v>
      </c>
      <c r="K48" s="53">
        <f t="shared" si="7"/>
        <v>830555544</v>
      </c>
      <c r="L48" s="54">
        <f t="shared" si="7"/>
        <v>811405621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27593917</v>
      </c>
      <c r="D6" s="19">
        <v>9573647</v>
      </c>
      <c r="E6" s="20">
        <v>35618065</v>
      </c>
      <c r="F6" s="21">
        <v>4881516</v>
      </c>
      <c r="G6" s="19">
        <v>-58064</v>
      </c>
      <c r="H6" s="20">
        <v>-58064</v>
      </c>
      <c r="I6" s="22">
        <v>21648959</v>
      </c>
      <c r="J6" s="23">
        <v>2712402</v>
      </c>
      <c r="K6" s="19">
        <v>12601516</v>
      </c>
      <c r="L6" s="20">
        <v>24578770</v>
      </c>
    </row>
    <row r="7" spans="1:12" ht="13.5" x14ac:dyDescent="0.25">
      <c r="A7" s="24" t="s">
        <v>22</v>
      </c>
      <c r="B7" s="18" t="s">
        <v>9</v>
      </c>
      <c r="C7" s="19">
        <v>1999</v>
      </c>
      <c r="D7" s="19">
        <v>99746</v>
      </c>
      <c r="E7" s="20">
        <v>199670</v>
      </c>
      <c r="F7" s="21">
        <v>99746</v>
      </c>
      <c r="G7" s="19">
        <v>99746</v>
      </c>
      <c r="H7" s="20">
        <v>99746</v>
      </c>
      <c r="I7" s="22">
        <v>99983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4888314</v>
      </c>
      <c r="D8" s="19">
        <v>37409586</v>
      </c>
      <c r="E8" s="20">
        <v>68956868</v>
      </c>
      <c r="F8" s="21">
        <v>42906343</v>
      </c>
      <c r="G8" s="19">
        <v>36910017</v>
      </c>
      <c r="H8" s="20">
        <v>36910017</v>
      </c>
      <c r="I8" s="22">
        <v>40043571</v>
      </c>
      <c r="J8" s="23">
        <v>30360697</v>
      </c>
      <c r="K8" s="19">
        <v>24283759</v>
      </c>
      <c r="L8" s="20">
        <v>18755475</v>
      </c>
    </row>
    <row r="9" spans="1:12" ht="13.5" x14ac:dyDescent="0.25">
      <c r="A9" s="24" t="s">
        <v>24</v>
      </c>
      <c r="B9" s="18" t="s">
        <v>19</v>
      </c>
      <c r="C9" s="19">
        <v>1050754</v>
      </c>
      <c r="D9" s="19">
        <v>9984958</v>
      </c>
      <c r="E9" s="20">
        <v>20586825</v>
      </c>
      <c r="F9" s="21">
        <v>11581222</v>
      </c>
      <c r="G9" s="19">
        <v>11581222</v>
      </c>
      <c r="H9" s="20">
        <v>11581222</v>
      </c>
      <c r="I9" s="22">
        <v>37500096</v>
      </c>
      <c r="J9" s="23">
        <v>11581222</v>
      </c>
      <c r="K9" s="19">
        <v>11581222</v>
      </c>
      <c r="L9" s="20">
        <v>11581222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47502021</v>
      </c>
      <c r="D11" s="19">
        <v>-40177846</v>
      </c>
      <c r="E11" s="20">
        <v>3437977</v>
      </c>
      <c r="F11" s="21">
        <v>1520080</v>
      </c>
      <c r="G11" s="19">
        <v>210020</v>
      </c>
      <c r="H11" s="20">
        <v>210020</v>
      </c>
      <c r="I11" s="22">
        <v>1111336</v>
      </c>
      <c r="J11" s="23">
        <v>195750</v>
      </c>
      <c r="K11" s="19">
        <v>267600</v>
      </c>
      <c r="L11" s="20">
        <v>252032</v>
      </c>
    </row>
    <row r="12" spans="1:12" ht="13.5" x14ac:dyDescent="0.25">
      <c r="A12" s="29" t="s">
        <v>28</v>
      </c>
      <c r="B12" s="30" t="s">
        <v>19</v>
      </c>
      <c r="C12" s="31">
        <f>SUM(C6:C11)</f>
        <v>81037005</v>
      </c>
      <c r="D12" s="31">
        <f t="shared" ref="D12:L12" si="0">SUM(D6:D11)</f>
        <v>16890091</v>
      </c>
      <c r="E12" s="32">
        <f t="shared" si="0"/>
        <v>128799405</v>
      </c>
      <c r="F12" s="33">
        <f t="shared" si="0"/>
        <v>60988907</v>
      </c>
      <c r="G12" s="31">
        <f t="shared" si="0"/>
        <v>48742941</v>
      </c>
      <c r="H12" s="32">
        <f t="shared" si="0"/>
        <v>48742941</v>
      </c>
      <c r="I12" s="34">
        <f t="shared" si="0"/>
        <v>100403945</v>
      </c>
      <c r="J12" s="35">
        <f t="shared" si="0"/>
        <v>44850071</v>
      </c>
      <c r="K12" s="31">
        <f t="shared" si="0"/>
        <v>48734097</v>
      </c>
      <c r="L12" s="32">
        <f t="shared" si="0"/>
        <v>55167499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-3419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-64503</v>
      </c>
      <c r="D17" s="19">
        <v>24527187</v>
      </c>
      <c r="E17" s="20">
        <v>23460455</v>
      </c>
      <c r="F17" s="21">
        <v>25147148</v>
      </c>
      <c r="G17" s="19">
        <v>25147148</v>
      </c>
      <c r="H17" s="20">
        <v>25147148</v>
      </c>
      <c r="I17" s="22">
        <v>-1735456</v>
      </c>
      <c r="J17" s="23">
        <v>25147148</v>
      </c>
      <c r="K17" s="19">
        <v>25147148</v>
      </c>
      <c r="L17" s="20">
        <v>25147148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-5970589</v>
      </c>
      <c r="D19" s="19">
        <v>844110217</v>
      </c>
      <c r="E19" s="20">
        <v>1549317125</v>
      </c>
      <c r="F19" s="21">
        <v>805856251</v>
      </c>
      <c r="G19" s="19">
        <v>844825321</v>
      </c>
      <c r="H19" s="20">
        <v>844825321</v>
      </c>
      <c r="I19" s="22">
        <v>878556489</v>
      </c>
      <c r="J19" s="23">
        <v>809662274</v>
      </c>
      <c r="K19" s="19">
        <v>782486255</v>
      </c>
      <c r="L19" s="20">
        <v>759305555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4964</v>
      </c>
      <c r="F22" s="21">
        <v>4446</v>
      </c>
      <c r="G22" s="19">
        <v>4446</v>
      </c>
      <c r="H22" s="20">
        <v>4446</v>
      </c>
      <c r="I22" s="22">
        <v>0</v>
      </c>
      <c r="J22" s="23">
        <v>4446</v>
      </c>
      <c r="K22" s="19">
        <v>4446</v>
      </c>
      <c r="L22" s="20">
        <v>4446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458067</v>
      </c>
      <c r="E23" s="20">
        <v>916134</v>
      </c>
      <c r="F23" s="25">
        <v>458067</v>
      </c>
      <c r="G23" s="26">
        <v>458067</v>
      </c>
      <c r="H23" s="27">
        <v>458067</v>
      </c>
      <c r="I23" s="21">
        <v>458067</v>
      </c>
      <c r="J23" s="28">
        <v>458067</v>
      </c>
      <c r="K23" s="26">
        <v>458067</v>
      </c>
      <c r="L23" s="27">
        <v>458067</v>
      </c>
    </row>
    <row r="24" spans="1:12" ht="13.5" x14ac:dyDescent="0.25">
      <c r="A24" s="29" t="s">
        <v>40</v>
      </c>
      <c r="B24" s="37" t="s">
        <v>19</v>
      </c>
      <c r="C24" s="31">
        <f>SUM(C15:C23)</f>
        <v>-6038511</v>
      </c>
      <c r="D24" s="38">
        <f t="shared" ref="D24:L24" si="1">SUM(D15:D23)</f>
        <v>869095471</v>
      </c>
      <c r="E24" s="39">
        <f t="shared" si="1"/>
        <v>1573698678</v>
      </c>
      <c r="F24" s="40">
        <f t="shared" si="1"/>
        <v>831465912</v>
      </c>
      <c r="G24" s="38">
        <f t="shared" si="1"/>
        <v>870434982</v>
      </c>
      <c r="H24" s="39">
        <f t="shared" si="1"/>
        <v>870434982</v>
      </c>
      <c r="I24" s="41">
        <f t="shared" si="1"/>
        <v>877279100</v>
      </c>
      <c r="J24" s="42">
        <f t="shared" si="1"/>
        <v>835271935</v>
      </c>
      <c r="K24" s="38">
        <f t="shared" si="1"/>
        <v>808095916</v>
      </c>
      <c r="L24" s="39">
        <f t="shared" si="1"/>
        <v>784915216</v>
      </c>
    </row>
    <row r="25" spans="1:12" ht="13.5" x14ac:dyDescent="0.25">
      <c r="A25" s="29" t="s">
        <v>41</v>
      </c>
      <c r="B25" s="30" t="s">
        <v>19</v>
      </c>
      <c r="C25" s="31">
        <f>+C12+C24</f>
        <v>74998494</v>
      </c>
      <c r="D25" s="31">
        <f t="shared" ref="D25:L25" si="2">+D12+D24</f>
        <v>885985562</v>
      </c>
      <c r="E25" s="32">
        <f t="shared" si="2"/>
        <v>1702498083</v>
      </c>
      <c r="F25" s="33">
        <f t="shared" si="2"/>
        <v>892454819</v>
      </c>
      <c r="G25" s="31">
        <f t="shared" si="2"/>
        <v>919177923</v>
      </c>
      <c r="H25" s="32">
        <f t="shared" si="2"/>
        <v>919177923</v>
      </c>
      <c r="I25" s="34">
        <f t="shared" si="2"/>
        <v>977683045</v>
      </c>
      <c r="J25" s="35">
        <f t="shared" si="2"/>
        <v>880122006</v>
      </c>
      <c r="K25" s="31">
        <f t="shared" si="2"/>
        <v>856830013</v>
      </c>
      <c r="L25" s="32">
        <f t="shared" si="2"/>
        <v>840082715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-652214</v>
      </c>
      <c r="D30" s="19">
        <v>815759</v>
      </c>
      <c r="E30" s="20">
        <v>1259402</v>
      </c>
      <c r="F30" s="21">
        <v>1322970</v>
      </c>
      <c r="G30" s="19">
        <v>1981398</v>
      </c>
      <c r="H30" s="20">
        <v>1981398</v>
      </c>
      <c r="I30" s="22">
        <v>0</v>
      </c>
      <c r="J30" s="23">
        <v>1024398</v>
      </c>
      <c r="K30" s="19">
        <v>-23602</v>
      </c>
      <c r="L30" s="20">
        <v>-1177602</v>
      </c>
    </row>
    <row r="31" spans="1:12" ht="13.5" x14ac:dyDescent="0.25">
      <c r="A31" s="24" t="s">
        <v>47</v>
      </c>
      <c r="B31" s="18" t="s">
        <v>19</v>
      </c>
      <c r="C31" s="19">
        <v>99116</v>
      </c>
      <c r="D31" s="19">
        <v>2771967</v>
      </c>
      <c r="E31" s="20">
        <v>5547479</v>
      </c>
      <c r="F31" s="21">
        <v>2917986</v>
      </c>
      <c r="G31" s="19">
        <v>2917986</v>
      </c>
      <c r="H31" s="20">
        <v>2917986</v>
      </c>
      <c r="I31" s="22">
        <v>2832060</v>
      </c>
      <c r="J31" s="23">
        <v>2917986</v>
      </c>
      <c r="K31" s="19">
        <v>2917986</v>
      </c>
      <c r="L31" s="20">
        <v>2917986</v>
      </c>
    </row>
    <row r="32" spans="1:12" ht="13.5" x14ac:dyDescent="0.25">
      <c r="A32" s="24" t="s">
        <v>48</v>
      </c>
      <c r="B32" s="18" t="s">
        <v>46</v>
      </c>
      <c r="C32" s="19">
        <v>36786717</v>
      </c>
      <c r="D32" s="19">
        <v>55565076</v>
      </c>
      <c r="E32" s="20">
        <v>118092268</v>
      </c>
      <c r="F32" s="21">
        <v>48049055</v>
      </c>
      <c r="G32" s="19">
        <v>15637472</v>
      </c>
      <c r="H32" s="20">
        <v>15637472</v>
      </c>
      <c r="I32" s="22">
        <v>99278011</v>
      </c>
      <c r="J32" s="23">
        <v>11629099</v>
      </c>
      <c r="K32" s="19">
        <v>14691911</v>
      </c>
      <c r="L32" s="20">
        <v>18206934</v>
      </c>
    </row>
    <row r="33" spans="1:12" ht="13.5" x14ac:dyDescent="0.25">
      <c r="A33" s="24" t="s">
        <v>49</v>
      </c>
      <c r="B33" s="18" t="s">
        <v>19</v>
      </c>
      <c r="C33" s="19">
        <v>2412551</v>
      </c>
      <c r="D33" s="19">
        <v>27070970</v>
      </c>
      <c r="E33" s="20">
        <v>55371586</v>
      </c>
      <c r="F33" s="21">
        <v>28593807</v>
      </c>
      <c r="G33" s="19">
        <v>28593807</v>
      </c>
      <c r="H33" s="20">
        <v>28593807</v>
      </c>
      <c r="I33" s="22">
        <v>28300616</v>
      </c>
      <c r="J33" s="23">
        <v>28667787</v>
      </c>
      <c r="K33" s="19">
        <v>28745022</v>
      </c>
      <c r="L33" s="20">
        <v>28825733</v>
      </c>
    </row>
    <row r="34" spans="1:12" ht="13.5" x14ac:dyDescent="0.25">
      <c r="A34" s="29" t="s">
        <v>50</v>
      </c>
      <c r="B34" s="30" t="s">
        <v>19</v>
      </c>
      <c r="C34" s="31">
        <f>SUM(C29:C33)</f>
        <v>38646170</v>
      </c>
      <c r="D34" s="31">
        <f t="shared" ref="D34:L34" si="3">SUM(D29:D33)</f>
        <v>86223772</v>
      </c>
      <c r="E34" s="32">
        <f t="shared" si="3"/>
        <v>180270735</v>
      </c>
      <c r="F34" s="33">
        <f t="shared" si="3"/>
        <v>80883818</v>
      </c>
      <c r="G34" s="31">
        <f t="shared" si="3"/>
        <v>49130663</v>
      </c>
      <c r="H34" s="32">
        <f t="shared" si="3"/>
        <v>49130663</v>
      </c>
      <c r="I34" s="34">
        <f t="shared" si="3"/>
        <v>130410687</v>
      </c>
      <c r="J34" s="35">
        <f t="shared" si="3"/>
        <v>44239270</v>
      </c>
      <c r="K34" s="31">
        <f t="shared" si="3"/>
        <v>46331317</v>
      </c>
      <c r="L34" s="32">
        <f t="shared" si="3"/>
        <v>48773051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-4267592</v>
      </c>
      <c r="D37" s="19">
        <v>228331</v>
      </c>
      <c r="E37" s="20">
        <v>228331</v>
      </c>
      <c r="F37" s="21">
        <v>5548030</v>
      </c>
      <c r="G37" s="19">
        <v>5498030</v>
      </c>
      <c r="H37" s="20">
        <v>5498030</v>
      </c>
      <c r="I37" s="22">
        <v>4851297</v>
      </c>
      <c r="J37" s="23">
        <v>7098030</v>
      </c>
      <c r="K37" s="19">
        <v>8768430</v>
      </c>
      <c r="L37" s="20">
        <v>10513998</v>
      </c>
    </row>
    <row r="38" spans="1:12" ht="13.5" x14ac:dyDescent="0.25">
      <c r="A38" s="24" t="s">
        <v>49</v>
      </c>
      <c r="B38" s="18" t="s">
        <v>19</v>
      </c>
      <c r="C38" s="19">
        <v>-646942</v>
      </c>
      <c r="D38" s="19">
        <v>24561000</v>
      </c>
      <c r="E38" s="20">
        <v>51472000</v>
      </c>
      <c r="F38" s="21">
        <v>23872000</v>
      </c>
      <c r="G38" s="19">
        <v>24625240</v>
      </c>
      <c r="H38" s="20">
        <v>24625240</v>
      </c>
      <c r="I38" s="22">
        <v>26911000</v>
      </c>
      <c r="J38" s="23">
        <v>23215360</v>
      </c>
      <c r="K38" s="19">
        <v>21743446</v>
      </c>
      <c r="L38" s="20">
        <v>20205295</v>
      </c>
    </row>
    <row r="39" spans="1:12" ht="13.5" x14ac:dyDescent="0.25">
      <c r="A39" s="29" t="s">
        <v>53</v>
      </c>
      <c r="B39" s="37" t="s">
        <v>19</v>
      </c>
      <c r="C39" s="31">
        <f>SUM(C37:C38)</f>
        <v>-4914534</v>
      </c>
      <c r="D39" s="38">
        <f t="shared" ref="D39:L39" si="4">SUM(D37:D38)</f>
        <v>24789331</v>
      </c>
      <c r="E39" s="39">
        <f t="shared" si="4"/>
        <v>51700331</v>
      </c>
      <c r="F39" s="40">
        <f t="shared" si="4"/>
        <v>29420030</v>
      </c>
      <c r="G39" s="38">
        <f t="shared" si="4"/>
        <v>30123270</v>
      </c>
      <c r="H39" s="39">
        <f t="shared" si="4"/>
        <v>30123270</v>
      </c>
      <c r="I39" s="40">
        <f t="shared" si="4"/>
        <v>31762297</v>
      </c>
      <c r="J39" s="42">
        <f t="shared" si="4"/>
        <v>30313390</v>
      </c>
      <c r="K39" s="38">
        <f t="shared" si="4"/>
        <v>30511876</v>
      </c>
      <c r="L39" s="39">
        <f t="shared" si="4"/>
        <v>30719293</v>
      </c>
    </row>
    <row r="40" spans="1:12" ht="13.5" x14ac:dyDescent="0.25">
      <c r="A40" s="29" t="s">
        <v>54</v>
      </c>
      <c r="B40" s="30" t="s">
        <v>19</v>
      </c>
      <c r="C40" s="31">
        <f>+C34+C39</f>
        <v>33731636</v>
      </c>
      <c r="D40" s="31">
        <f t="shared" ref="D40:L40" si="5">+D34+D39</f>
        <v>111013103</v>
      </c>
      <c r="E40" s="32">
        <f t="shared" si="5"/>
        <v>231971066</v>
      </c>
      <c r="F40" s="33">
        <f t="shared" si="5"/>
        <v>110303848</v>
      </c>
      <c r="G40" s="31">
        <f t="shared" si="5"/>
        <v>79253933</v>
      </c>
      <c r="H40" s="32">
        <f t="shared" si="5"/>
        <v>79253933</v>
      </c>
      <c r="I40" s="34">
        <f t="shared" si="5"/>
        <v>162172984</v>
      </c>
      <c r="J40" s="35">
        <f t="shared" si="5"/>
        <v>74552660</v>
      </c>
      <c r="K40" s="31">
        <f t="shared" si="5"/>
        <v>76843193</v>
      </c>
      <c r="L40" s="32">
        <f t="shared" si="5"/>
        <v>79492344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41266858</v>
      </c>
      <c r="D42" s="46">
        <f t="shared" ref="D42:L42" si="6">+D25-D40</f>
        <v>774972459</v>
      </c>
      <c r="E42" s="47">
        <f t="shared" si="6"/>
        <v>1470527017</v>
      </c>
      <c r="F42" s="48">
        <f t="shared" si="6"/>
        <v>782150971</v>
      </c>
      <c r="G42" s="46">
        <f t="shared" si="6"/>
        <v>839923990</v>
      </c>
      <c r="H42" s="47">
        <f t="shared" si="6"/>
        <v>839923990</v>
      </c>
      <c r="I42" s="49">
        <f t="shared" si="6"/>
        <v>815510061</v>
      </c>
      <c r="J42" s="50">
        <f t="shared" si="6"/>
        <v>805569346</v>
      </c>
      <c r="K42" s="46">
        <f t="shared" si="6"/>
        <v>779986820</v>
      </c>
      <c r="L42" s="47">
        <f t="shared" si="6"/>
        <v>760590371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-3018361</v>
      </c>
      <c r="D45" s="19">
        <v>819197559</v>
      </c>
      <c r="E45" s="20">
        <v>1494257985</v>
      </c>
      <c r="F45" s="21">
        <v>782150971</v>
      </c>
      <c r="G45" s="19">
        <v>839923990</v>
      </c>
      <c r="H45" s="20">
        <v>839923990</v>
      </c>
      <c r="I45" s="22">
        <v>862331604</v>
      </c>
      <c r="J45" s="23">
        <v>805569346</v>
      </c>
      <c r="K45" s="19">
        <v>779986820</v>
      </c>
      <c r="L45" s="20">
        <v>760590371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-3018361</v>
      </c>
      <c r="D48" s="53">
        <f t="shared" ref="D48:L48" si="7">SUM(D45:D47)</f>
        <v>819197559</v>
      </c>
      <c r="E48" s="54">
        <f t="shared" si="7"/>
        <v>1494257985</v>
      </c>
      <c r="F48" s="55">
        <f t="shared" si="7"/>
        <v>782150971</v>
      </c>
      <c r="G48" s="53">
        <f t="shared" si="7"/>
        <v>839923990</v>
      </c>
      <c r="H48" s="54">
        <f t="shared" si="7"/>
        <v>839923990</v>
      </c>
      <c r="I48" s="56">
        <f t="shared" si="7"/>
        <v>862331604</v>
      </c>
      <c r="J48" s="57">
        <f t="shared" si="7"/>
        <v>805569346</v>
      </c>
      <c r="K48" s="53">
        <f t="shared" si="7"/>
        <v>779986820</v>
      </c>
      <c r="L48" s="54">
        <f t="shared" si="7"/>
        <v>760590371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2711919</v>
      </c>
      <c r="D6" s="19">
        <v>11952832</v>
      </c>
      <c r="E6" s="20">
        <v>16891198</v>
      </c>
      <c r="F6" s="21">
        <v>259764825</v>
      </c>
      <c r="G6" s="19">
        <v>259764825</v>
      </c>
      <c r="H6" s="20">
        <v>259764825</v>
      </c>
      <c r="I6" s="22">
        <v>31511172</v>
      </c>
      <c r="J6" s="23">
        <v>338678746</v>
      </c>
      <c r="K6" s="19">
        <v>398393016</v>
      </c>
      <c r="L6" s="20">
        <v>467499846</v>
      </c>
    </row>
    <row r="7" spans="1:12" ht="13.5" x14ac:dyDescent="0.25">
      <c r="A7" s="24" t="s">
        <v>22</v>
      </c>
      <c r="B7" s="18" t="s">
        <v>9</v>
      </c>
      <c r="C7" s="19">
        <v>65050603</v>
      </c>
      <c r="D7" s="19">
        <v>23086233</v>
      </c>
      <c r="E7" s="20">
        <v>1972620</v>
      </c>
      <c r="F7" s="21">
        <v>21051854</v>
      </c>
      <c r="G7" s="19">
        <v>21051854</v>
      </c>
      <c r="H7" s="20">
        <v>21051854</v>
      </c>
      <c r="I7" s="22">
        <v>17395935</v>
      </c>
      <c r="J7" s="23">
        <v>21051854</v>
      </c>
      <c r="K7" s="19">
        <v>21051854</v>
      </c>
      <c r="L7" s="20">
        <v>21051854</v>
      </c>
    </row>
    <row r="8" spans="1:12" ht="13.5" x14ac:dyDescent="0.25">
      <c r="A8" s="24" t="s">
        <v>23</v>
      </c>
      <c r="B8" s="18" t="s">
        <v>9</v>
      </c>
      <c r="C8" s="19">
        <v>29961030</v>
      </c>
      <c r="D8" s="19">
        <v>63614815</v>
      </c>
      <c r="E8" s="20">
        <v>92078647</v>
      </c>
      <c r="F8" s="21">
        <v>40855143</v>
      </c>
      <c r="G8" s="19">
        <v>38855143</v>
      </c>
      <c r="H8" s="20">
        <v>38855143</v>
      </c>
      <c r="I8" s="22">
        <v>131764621</v>
      </c>
      <c r="J8" s="23">
        <v>14251318</v>
      </c>
      <c r="K8" s="19">
        <v>-10441069</v>
      </c>
      <c r="L8" s="20">
        <v>-39087687</v>
      </c>
    </row>
    <row r="9" spans="1:12" ht="13.5" x14ac:dyDescent="0.25">
      <c r="A9" s="24" t="s">
        <v>24</v>
      </c>
      <c r="B9" s="18" t="s">
        <v>19</v>
      </c>
      <c r="C9" s="19">
        <v>100759049</v>
      </c>
      <c r="D9" s="19">
        <v>108674143</v>
      </c>
      <c r="E9" s="20">
        <v>130127890</v>
      </c>
      <c r="F9" s="21">
        <v>61811729</v>
      </c>
      <c r="G9" s="19">
        <v>61811729</v>
      </c>
      <c r="H9" s="20">
        <v>61811729</v>
      </c>
      <c r="I9" s="22">
        <v>165767278</v>
      </c>
      <c r="J9" s="23">
        <v>65897009</v>
      </c>
      <c r="K9" s="19">
        <v>107442281</v>
      </c>
      <c r="L9" s="20">
        <v>151587113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6059751</v>
      </c>
      <c r="D11" s="19">
        <v>6136209</v>
      </c>
      <c r="E11" s="20">
        <v>6104752</v>
      </c>
      <c r="F11" s="21">
        <v>5901751</v>
      </c>
      <c r="G11" s="19">
        <v>5900251</v>
      </c>
      <c r="H11" s="20">
        <v>5900251</v>
      </c>
      <c r="I11" s="22">
        <v>11636446</v>
      </c>
      <c r="J11" s="23">
        <v>7153774</v>
      </c>
      <c r="K11" s="19">
        <v>-12419138</v>
      </c>
      <c r="L11" s="20">
        <v>-32872886</v>
      </c>
    </row>
    <row r="12" spans="1:12" ht="13.5" x14ac:dyDescent="0.25">
      <c r="A12" s="29" t="s">
        <v>28</v>
      </c>
      <c r="B12" s="30" t="s">
        <v>19</v>
      </c>
      <c r="C12" s="31">
        <f>SUM(C6:C11)</f>
        <v>204542352</v>
      </c>
      <c r="D12" s="31">
        <f t="shared" ref="D12:L12" si="0">SUM(D6:D11)</f>
        <v>213464232</v>
      </c>
      <c r="E12" s="32">
        <f t="shared" si="0"/>
        <v>247175107</v>
      </c>
      <c r="F12" s="33">
        <f t="shared" si="0"/>
        <v>389385302</v>
      </c>
      <c r="G12" s="31">
        <f t="shared" si="0"/>
        <v>387383802</v>
      </c>
      <c r="H12" s="32">
        <f t="shared" si="0"/>
        <v>387383802</v>
      </c>
      <c r="I12" s="34">
        <f t="shared" si="0"/>
        <v>358075452</v>
      </c>
      <c r="J12" s="35">
        <f t="shared" si="0"/>
        <v>447032701</v>
      </c>
      <c r="K12" s="31">
        <f t="shared" si="0"/>
        <v>504026944</v>
      </c>
      <c r="L12" s="32">
        <f t="shared" si="0"/>
        <v>568178240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183993989</v>
      </c>
      <c r="D17" s="19">
        <v>173018338</v>
      </c>
      <c r="E17" s="20">
        <v>177281742</v>
      </c>
      <c r="F17" s="21">
        <v>184594585</v>
      </c>
      <c r="G17" s="19">
        <v>184594585</v>
      </c>
      <c r="H17" s="20">
        <v>184594585</v>
      </c>
      <c r="I17" s="22">
        <v>183270937</v>
      </c>
      <c r="J17" s="23">
        <v>186294589</v>
      </c>
      <c r="K17" s="19">
        <v>186294589</v>
      </c>
      <c r="L17" s="20">
        <v>186294589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830929240</v>
      </c>
      <c r="D19" s="19">
        <v>857315844</v>
      </c>
      <c r="E19" s="20">
        <v>908128934</v>
      </c>
      <c r="F19" s="21">
        <v>958376992</v>
      </c>
      <c r="G19" s="19">
        <v>971296801</v>
      </c>
      <c r="H19" s="20">
        <v>971296801</v>
      </c>
      <c r="I19" s="22">
        <v>932954634</v>
      </c>
      <c r="J19" s="23">
        <v>957329128</v>
      </c>
      <c r="K19" s="19">
        <v>975853936</v>
      </c>
      <c r="L19" s="20">
        <v>972946120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330715</v>
      </c>
      <c r="D22" s="19">
        <v>105213</v>
      </c>
      <c r="E22" s="20">
        <v>100763</v>
      </c>
      <c r="F22" s="21">
        <v>260715</v>
      </c>
      <c r="G22" s="19">
        <v>260715</v>
      </c>
      <c r="H22" s="20">
        <v>260715</v>
      </c>
      <c r="I22" s="22">
        <v>30172</v>
      </c>
      <c r="J22" s="23">
        <v>260715</v>
      </c>
      <c r="K22" s="19">
        <v>260715</v>
      </c>
      <c r="L22" s="20">
        <v>260715</v>
      </c>
    </row>
    <row r="23" spans="1:12" ht="13.5" x14ac:dyDescent="0.25">
      <c r="A23" s="24" t="s">
        <v>39</v>
      </c>
      <c r="B23" s="18" t="s">
        <v>19</v>
      </c>
      <c r="C23" s="19">
        <v>33364868</v>
      </c>
      <c r="D23" s="19">
        <v>24852619</v>
      </c>
      <c r="E23" s="20">
        <v>24852619</v>
      </c>
      <c r="F23" s="25">
        <v>34608200</v>
      </c>
      <c r="G23" s="26">
        <v>34608200</v>
      </c>
      <c r="H23" s="27">
        <v>34608200</v>
      </c>
      <c r="I23" s="21">
        <v>33364868</v>
      </c>
      <c r="J23" s="28">
        <v>34608200</v>
      </c>
      <c r="K23" s="26">
        <v>34608200</v>
      </c>
      <c r="L23" s="27">
        <v>34608200</v>
      </c>
    </row>
    <row r="24" spans="1:12" ht="13.5" x14ac:dyDescent="0.25">
      <c r="A24" s="29" t="s">
        <v>40</v>
      </c>
      <c r="B24" s="37" t="s">
        <v>19</v>
      </c>
      <c r="C24" s="31">
        <f>SUM(C15:C23)</f>
        <v>1048618812</v>
      </c>
      <c r="D24" s="38">
        <f t="shared" ref="D24:L24" si="1">SUM(D15:D23)</f>
        <v>1055292014</v>
      </c>
      <c r="E24" s="39">
        <f t="shared" si="1"/>
        <v>1110364058</v>
      </c>
      <c r="F24" s="40">
        <f t="shared" si="1"/>
        <v>1177840492</v>
      </c>
      <c r="G24" s="38">
        <f t="shared" si="1"/>
        <v>1190760301</v>
      </c>
      <c r="H24" s="39">
        <f t="shared" si="1"/>
        <v>1190760301</v>
      </c>
      <c r="I24" s="41">
        <f t="shared" si="1"/>
        <v>1149620611</v>
      </c>
      <c r="J24" s="42">
        <f t="shared" si="1"/>
        <v>1178492632</v>
      </c>
      <c r="K24" s="38">
        <f t="shared" si="1"/>
        <v>1197017440</v>
      </c>
      <c r="L24" s="39">
        <f t="shared" si="1"/>
        <v>1194109624</v>
      </c>
    </row>
    <row r="25" spans="1:12" ht="13.5" x14ac:dyDescent="0.25">
      <c r="A25" s="29" t="s">
        <v>41</v>
      </c>
      <c r="B25" s="30" t="s">
        <v>19</v>
      </c>
      <c r="C25" s="31">
        <f>+C12+C24</f>
        <v>1253161164</v>
      </c>
      <c r="D25" s="31">
        <f t="shared" ref="D25:L25" si="2">+D12+D24</f>
        <v>1268756246</v>
      </c>
      <c r="E25" s="32">
        <f t="shared" si="2"/>
        <v>1357539165</v>
      </c>
      <c r="F25" s="33">
        <f t="shared" si="2"/>
        <v>1567225794</v>
      </c>
      <c r="G25" s="31">
        <f t="shared" si="2"/>
        <v>1578144103</v>
      </c>
      <c r="H25" s="32">
        <f t="shared" si="2"/>
        <v>1578144103</v>
      </c>
      <c r="I25" s="34">
        <f t="shared" si="2"/>
        <v>1507696063</v>
      </c>
      <c r="J25" s="35">
        <f t="shared" si="2"/>
        <v>1625525333</v>
      </c>
      <c r="K25" s="31">
        <f t="shared" si="2"/>
        <v>1701044384</v>
      </c>
      <c r="L25" s="32">
        <f t="shared" si="2"/>
        <v>1762287864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1321281</v>
      </c>
      <c r="D30" s="19">
        <v>1483323</v>
      </c>
      <c r="E30" s="20">
        <v>1660200</v>
      </c>
      <c r="F30" s="21">
        <v>1321281</v>
      </c>
      <c r="G30" s="19">
        <v>1321281</v>
      </c>
      <c r="H30" s="20">
        <v>1321281</v>
      </c>
      <c r="I30" s="22">
        <v>-121902</v>
      </c>
      <c r="J30" s="23">
        <v>1321281</v>
      </c>
      <c r="K30" s="19">
        <v>1321281</v>
      </c>
      <c r="L30" s="20">
        <v>1321281</v>
      </c>
    </row>
    <row r="31" spans="1:12" ht="13.5" x14ac:dyDescent="0.25">
      <c r="A31" s="24" t="s">
        <v>47</v>
      </c>
      <c r="B31" s="18" t="s">
        <v>19</v>
      </c>
      <c r="C31" s="19">
        <v>2587503</v>
      </c>
      <c r="D31" s="19">
        <v>2211067</v>
      </c>
      <c r="E31" s="20">
        <v>1666473</v>
      </c>
      <c r="F31" s="21">
        <v>2587503</v>
      </c>
      <c r="G31" s="19">
        <v>2587503</v>
      </c>
      <c r="H31" s="20">
        <v>2587503</v>
      </c>
      <c r="I31" s="22">
        <v>992974</v>
      </c>
      <c r="J31" s="23">
        <v>2587503</v>
      </c>
      <c r="K31" s="19">
        <v>2587503</v>
      </c>
      <c r="L31" s="20">
        <v>2587503</v>
      </c>
    </row>
    <row r="32" spans="1:12" ht="13.5" x14ac:dyDescent="0.25">
      <c r="A32" s="24" t="s">
        <v>48</v>
      </c>
      <c r="B32" s="18" t="s">
        <v>46</v>
      </c>
      <c r="C32" s="19">
        <v>356027009</v>
      </c>
      <c r="D32" s="19">
        <v>356994733</v>
      </c>
      <c r="E32" s="20">
        <v>391549520</v>
      </c>
      <c r="F32" s="21">
        <v>142491103</v>
      </c>
      <c r="G32" s="19">
        <v>149692912</v>
      </c>
      <c r="H32" s="20">
        <v>149692912</v>
      </c>
      <c r="I32" s="22">
        <v>484645474</v>
      </c>
      <c r="J32" s="23">
        <v>122743111</v>
      </c>
      <c r="K32" s="19">
        <v>102564679</v>
      </c>
      <c r="L32" s="20">
        <v>81478159</v>
      </c>
    </row>
    <row r="33" spans="1:12" ht="13.5" x14ac:dyDescent="0.25">
      <c r="A33" s="24" t="s">
        <v>49</v>
      </c>
      <c r="B33" s="18" t="s">
        <v>19</v>
      </c>
      <c r="C33" s="19">
        <v>19502321</v>
      </c>
      <c r="D33" s="19">
        <v>25106089</v>
      </c>
      <c r="E33" s="20">
        <v>30872265</v>
      </c>
      <c r="F33" s="21">
        <v>19502321</v>
      </c>
      <c r="G33" s="19">
        <v>19502321</v>
      </c>
      <c r="H33" s="20">
        <v>19502321</v>
      </c>
      <c r="I33" s="22">
        <v>32914235</v>
      </c>
      <c r="J33" s="23">
        <v>19502321</v>
      </c>
      <c r="K33" s="19">
        <v>19502321</v>
      </c>
      <c r="L33" s="20">
        <v>19502321</v>
      </c>
    </row>
    <row r="34" spans="1:12" ht="13.5" x14ac:dyDescent="0.25">
      <c r="A34" s="29" t="s">
        <v>50</v>
      </c>
      <c r="B34" s="30" t="s">
        <v>19</v>
      </c>
      <c r="C34" s="31">
        <f>SUM(C29:C33)</f>
        <v>379438114</v>
      </c>
      <c r="D34" s="31">
        <f t="shared" ref="D34:L34" si="3">SUM(D29:D33)</f>
        <v>385795212</v>
      </c>
      <c r="E34" s="32">
        <f t="shared" si="3"/>
        <v>425748458</v>
      </c>
      <c r="F34" s="33">
        <f t="shared" si="3"/>
        <v>165902208</v>
      </c>
      <c r="G34" s="31">
        <f t="shared" si="3"/>
        <v>173104017</v>
      </c>
      <c r="H34" s="32">
        <f t="shared" si="3"/>
        <v>173104017</v>
      </c>
      <c r="I34" s="34">
        <f t="shared" si="3"/>
        <v>518430781</v>
      </c>
      <c r="J34" s="35">
        <f t="shared" si="3"/>
        <v>146154216</v>
      </c>
      <c r="K34" s="31">
        <f t="shared" si="3"/>
        <v>125975784</v>
      </c>
      <c r="L34" s="32">
        <f t="shared" si="3"/>
        <v>104889264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52221321</v>
      </c>
      <c r="D37" s="19">
        <v>50737999</v>
      </c>
      <c r="E37" s="20">
        <v>49213632</v>
      </c>
      <c r="F37" s="21">
        <v>51541321</v>
      </c>
      <c r="G37" s="19">
        <v>51541321</v>
      </c>
      <c r="H37" s="20">
        <v>51541321</v>
      </c>
      <c r="I37" s="22">
        <v>49213632</v>
      </c>
      <c r="J37" s="23">
        <v>51541321</v>
      </c>
      <c r="K37" s="19">
        <v>51541321</v>
      </c>
      <c r="L37" s="20">
        <v>51541321</v>
      </c>
    </row>
    <row r="38" spans="1:12" ht="13.5" x14ac:dyDescent="0.25">
      <c r="A38" s="24" t="s">
        <v>49</v>
      </c>
      <c r="B38" s="18" t="s">
        <v>19</v>
      </c>
      <c r="C38" s="19">
        <v>102939476</v>
      </c>
      <c r="D38" s="19">
        <v>87474995</v>
      </c>
      <c r="E38" s="20">
        <v>114436088</v>
      </c>
      <c r="F38" s="21">
        <v>104199470</v>
      </c>
      <c r="G38" s="19">
        <v>104199470</v>
      </c>
      <c r="H38" s="20">
        <v>104199470</v>
      </c>
      <c r="I38" s="22">
        <v>114436088</v>
      </c>
      <c r="J38" s="23">
        <v>104199470</v>
      </c>
      <c r="K38" s="19">
        <v>104199470</v>
      </c>
      <c r="L38" s="20">
        <v>104199470</v>
      </c>
    </row>
    <row r="39" spans="1:12" ht="13.5" x14ac:dyDescent="0.25">
      <c r="A39" s="29" t="s">
        <v>53</v>
      </c>
      <c r="B39" s="37" t="s">
        <v>19</v>
      </c>
      <c r="C39" s="31">
        <f>SUM(C37:C38)</f>
        <v>155160797</v>
      </c>
      <c r="D39" s="38">
        <f t="shared" ref="D39:L39" si="4">SUM(D37:D38)</f>
        <v>138212994</v>
      </c>
      <c r="E39" s="39">
        <f t="shared" si="4"/>
        <v>163649720</v>
      </c>
      <c r="F39" s="40">
        <f t="shared" si="4"/>
        <v>155740791</v>
      </c>
      <c r="G39" s="38">
        <f t="shared" si="4"/>
        <v>155740791</v>
      </c>
      <c r="H39" s="39">
        <f t="shared" si="4"/>
        <v>155740791</v>
      </c>
      <c r="I39" s="40">
        <f t="shared" si="4"/>
        <v>163649720</v>
      </c>
      <c r="J39" s="42">
        <f t="shared" si="4"/>
        <v>155740791</v>
      </c>
      <c r="K39" s="38">
        <f t="shared" si="4"/>
        <v>155740791</v>
      </c>
      <c r="L39" s="39">
        <f t="shared" si="4"/>
        <v>155740791</v>
      </c>
    </row>
    <row r="40" spans="1:12" ht="13.5" x14ac:dyDescent="0.25">
      <c r="A40" s="29" t="s">
        <v>54</v>
      </c>
      <c r="B40" s="30" t="s">
        <v>19</v>
      </c>
      <c r="C40" s="31">
        <f>+C34+C39</f>
        <v>534598911</v>
      </c>
      <c r="D40" s="31">
        <f t="shared" ref="D40:L40" si="5">+D34+D39</f>
        <v>524008206</v>
      </c>
      <c r="E40" s="32">
        <f t="shared" si="5"/>
        <v>589398178</v>
      </c>
      <c r="F40" s="33">
        <f t="shared" si="5"/>
        <v>321642999</v>
      </c>
      <c r="G40" s="31">
        <f t="shared" si="5"/>
        <v>328844808</v>
      </c>
      <c r="H40" s="32">
        <f t="shared" si="5"/>
        <v>328844808</v>
      </c>
      <c r="I40" s="34">
        <f t="shared" si="5"/>
        <v>682080501</v>
      </c>
      <c r="J40" s="35">
        <f t="shared" si="5"/>
        <v>301895007</v>
      </c>
      <c r="K40" s="31">
        <f t="shared" si="5"/>
        <v>281716575</v>
      </c>
      <c r="L40" s="32">
        <f t="shared" si="5"/>
        <v>260630055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718562253</v>
      </c>
      <c r="D42" s="46">
        <f t="shared" ref="D42:L42" si="6">+D25-D40</f>
        <v>744748040</v>
      </c>
      <c r="E42" s="47">
        <f t="shared" si="6"/>
        <v>768140987</v>
      </c>
      <c r="F42" s="48">
        <f t="shared" si="6"/>
        <v>1245582795</v>
      </c>
      <c r="G42" s="46">
        <f t="shared" si="6"/>
        <v>1249299295</v>
      </c>
      <c r="H42" s="47">
        <f t="shared" si="6"/>
        <v>1249299295</v>
      </c>
      <c r="I42" s="49">
        <f t="shared" si="6"/>
        <v>825615562</v>
      </c>
      <c r="J42" s="50">
        <f t="shared" si="6"/>
        <v>1323630326</v>
      </c>
      <c r="K42" s="46">
        <f t="shared" si="6"/>
        <v>1419327809</v>
      </c>
      <c r="L42" s="47">
        <f t="shared" si="6"/>
        <v>1501657809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735686351</v>
      </c>
      <c r="D45" s="19">
        <v>659947136</v>
      </c>
      <c r="E45" s="20">
        <v>768140992</v>
      </c>
      <c r="F45" s="21">
        <v>1245582795</v>
      </c>
      <c r="G45" s="19">
        <v>1249299295</v>
      </c>
      <c r="H45" s="20">
        <v>1249299295</v>
      </c>
      <c r="I45" s="22">
        <v>825615584</v>
      </c>
      <c r="J45" s="23">
        <v>1323630326</v>
      </c>
      <c r="K45" s="19">
        <v>1419327809</v>
      </c>
      <c r="L45" s="20">
        <v>1501657809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735686351</v>
      </c>
      <c r="D48" s="53">
        <f t="shared" ref="D48:L48" si="7">SUM(D45:D47)</f>
        <v>659947136</v>
      </c>
      <c r="E48" s="54">
        <f t="shared" si="7"/>
        <v>768140992</v>
      </c>
      <c r="F48" s="55">
        <f t="shared" si="7"/>
        <v>1245582795</v>
      </c>
      <c r="G48" s="53">
        <f t="shared" si="7"/>
        <v>1249299295</v>
      </c>
      <c r="H48" s="54">
        <f t="shared" si="7"/>
        <v>1249299295</v>
      </c>
      <c r="I48" s="56">
        <f t="shared" si="7"/>
        <v>825615584</v>
      </c>
      <c r="J48" s="57">
        <f t="shared" si="7"/>
        <v>1323630326</v>
      </c>
      <c r="K48" s="53">
        <f t="shared" si="7"/>
        <v>1419327809</v>
      </c>
      <c r="L48" s="54">
        <f t="shared" si="7"/>
        <v>1501657809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4171707</v>
      </c>
      <c r="D6" s="19">
        <v>8796850</v>
      </c>
      <c r="E6" s="20">
        <v>11440322</v>
      </c>
      <c r="F6" s="21">
        <v>1537383</v>
      </c>
      <c r="G6" s="19">
        <v>-12682316</v>
      </c>
      <c r="H6" s="20">
        <v>-12682316</v>
      </c>
      <c r="I6" s="22">
        <v>8184760</v>
      </c>
      <c r="J6" s="23">
        <v>41206841</v>
      </c>
      <c r="K6" s="19">
        <v>107217792</v>
      </c>
      <c r="L6" s="20">
        <v>167901597</v>
      </c>
    </row>
    <row r="7" spans="1:12" ht="13.5" x14ac:dyDescent="0.25">
      <c r="A7" s="24" t="s">
        <v>22</v>
      </c>
      <c r="B7" s="18" t="s">
        <v>9</v>
      </c>
      <c r="C7" s="19">
        <v>41135534</v>
      </c>
      <c r="D7" s="19">
        <v>21923896</v>
      </c>
      <c r="E7" s="20">
        <v>65618828</v>
      </c>
      <c r="F7" s="21">
        <v>38465038</v>
      </c>
      <c r="G7" s="19">
        <v>38465038</v>
      </c>
      <c r="H7" s="20">
        <v>38465038</v>
      </c>
      <c r="I7" s="22">
        <v>73793674</v>
      </c>
      <c r="J7" s="23">
        <v>72189674</v>
      </c>
      <c r="K7" s="19">
        <v>79089063</v>
      </c>
      <c r="L7" s="20">
        <v>86333421</v>
      </c>
    </row>
    <row r="8" spans="1:12" ht="13.5" x14ac:dyDescent="0.25">
      <c r="A8" s="24" t="s">
        <v>23</v>
      </c>
      <c r="B8" s="18" t="s">
        <v>9</v>
      </c>
      <c r="C8" s="19">
        <v>40528153</v>
      </c>
      <c r="D8" s="19">
        <v>40609596</v>
      </c>
      <c r="E8" s="20">
        <v>40269165</v>
      </c>
      <c r="F8" s="21">
        <v>80492175</v>
      </c>
      <c r="G8" s="19">
        <v>60461725</v>
      </c>
      <c r="H8" s="20">
        <v>60461725</v>
      </c>
      <c r="I8" s="22">
        <v>76291637</v>
      </c>
      <c r="J8" s="23">
        <v>47934010</v>
      </c>
      <c r="K8" s="19">
        <v>55747922</v>
      </c>
      <c r="L8" s="20">
        <v>61210928</v>
      </c>
    </row>
    <row r="9" spans="1:12" ht="13.5" x14ac:dyDescent="0.25">
      <c r="A9" s="24" t="s">
        <v>24</v>
      </c>
      <c r="B9" s="18" t="s">
        <v>19</v>
      </c>
      <c r="C9" s="19">
        <v>36524507</v>
      </c>
      <c r="D9" s="19">
        <v>72826050</v>
      </c>
      <c r="E9" s="20">
        <v>102797718</v>
      </c>
      <c r="F9" s="21">
        <v>764358</v>
      </c>
      <c r="G9" s="19">
        <v>764358</v>
      </c>
      <c r="H9" s="20">
        <v>764358</v>
      </c>
      <c r="I9" s="22">
        <v>95860190</v>
      </c>
      <c r="J9" s="23">
        <v>14596736</v>
      </c>
      <c r="K9" s="19">
        <v>14596736</v>
      </c>
      <c r="L9" s="20">
        <v>14596736</v>
      </c>
    </row>
    <row r="10" spans="1:12" ht="13.5" x14ac:dyDescent="0.25">
      <c r="A10" s="24" t="s">
        <v>25</v>
      </c>
      <c r="B10" s="18" t="s">
        <v>19</v>
      </c>
      <c r="C10" s="19">
        <v>281121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1153319</v>
      </c>
      <c r="D11" s="19">
        <v>1297611</v>
      </c>
      <c r="E11" s="20">
        <v>1094890</v>
      </c>
      <c r="F11" s="21">
        <v>2300362</v>
      </c>
      <c r="G11" s="19">
        <v>2768016</v>
      </c>
      <c r="H11" s="20">
        <v>2768016</v>
      </c>
      <c r="I11" s="22">
        <v>6949439</v>
      </c>
      <c r="J11" s="23">
        <v>1094891</v>
      </c>
      <c r="K11" s="19">
        <v>1103021</v>
      </c>
      <c r="L11" s="20">
        <v>1114021</v>
      </c>
    </row>
    <row r="12" spans="1:12" ht="13.5" x14ac:dyDescent="0.25">
      <c r="A12" s="29" t="s">
        <v>28</v>
      </c>
      <c r="B12" s="30" t="s">
        <v>19</v>
      </c>
      <c r="C12" s="31">
        <f>SUM(C6:C11)</f>
        <v>123794341</v>
      </c>
      <c r="D12" s="31">
        <f t="shared" ref="D12:L12" si="0">SUM(D6:D11)</f>
        <v>145454003</v>
      </c>
      <c r="E12" s="32">
        <f t="shared" si="0"/>
        <v>221220923</v>
      </c>
      <c r="F12" s="33">
        <f t="shared" si="0"/>
        <v>123559316</v>
      </c>
      <c r="G12" s="31">
        <f t="shared" si="0"/>
        <v>89776821</v>
      </c>
      <c r="H12" s="32">
        <f t="shared" si="0"/>
        <v>89776821</v>
      </c>
      <c r="I12" s="34">
        <f t="shared" si="0"/>
        <v>261079700</v>
      </c>
      <c r="J12" s="35">
        <f t="shared" si="0"/>
        <v>177022152</v>
      </c>
      <c r="K12" s="31">
        <f t="shared" si="0"/>
        <v>257754534</v>
      </c>
      <c r="L12" s="32">
        <f t="shared" si="0"/>
        <v>331156703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77176</v>
      </c>
      <c r="D16" s="19">
        <v>67033</v>
      </c>
      <c r="E16" s="20">
        <v>67033</v>
      </c>
      <c r="F16" s="25">
        <v>67033</v>
      </c>
      <c r="G16" s="26">
        <v>67033</v>
      </c>
      <c r="H16" s="27">
        <v>67033</v>
      </c>
      <c r="I16" s="22">
        <v>67033</v>
      </c>
      <c r="J16" s="28">
        <v>67033</v>
      </c>
      <c r="K16" s="26">
        <v>67033</v>
      </c>
      <c r="L16" s="27">
        <v>67033</v>
      </c>
    </row>
    <row r="17" spans="1:12" ht="13.5" x14ac:dyDescent="0.25">
      <c r="A17" s="24" t="s">
        <v>33</v>
      </c>
      <c r="B17" s="18" t="s">
        <v>19</v>
      </c>
      <c r="C17" s="19">
        <v>196667407</v>
      </c>
      <c r="D17" s="19">
        <v>272931225</v>
      </c>
      <c r="E17" s="20">
        <v>260119984</v>
      </c>
      <c r="F17" s="21">
        <v>195688139</v>
      </c>
      <c r="G17" s="19">
        <v>195688139</v>
      </c>
      <c r="H17" s="20">
        <v>195688139</v>
      </c>
      <c r="I17" s="22">
        <v>184052405</v>
      </c>
      <c r="J17" s="23">
        <v>258944474</v>
      </c>
      <c r="K17" s="19">
        <v>258944474</v>
      </c>
      <c r="L17" s="20">
        <v>258944474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931077145</v>
      </c>
      <c r="D19" s="19">
        <v>941885954</v>
      </c>
      <c r="E19" s="20">
        <v>1040949672</v>
      </c>
      <c r="F19" s="21">
        <v>992356474</v>
      </c>
      <c r="G19" s="19">
        <v>1084254493</v>
      </c>
      <c r="H19" s="20">
        <v>1084254493</v>
      </c>
      <c r="I19" s="22">
        <v>1289798861</v>
      </c>
      <c r="J19" s="23">
        <v>968276009</v>
      </c>
      <c r="K19" s="19">
        <v>1024684884</v>
      </c>
      <c r="L19" s="20">
        <v>1067326555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-193380</v>
      </c>
      <c r="D22" s="19">
        <v>-416727</v>
      </c>
      <c r="E22" s="20">
        <v>-559636</v>
      </c>
      <c r="F22" s="21">
        <v>-310766</v>
      </c>
      <c r="G22" s="19">
        <v>-867495</v>
      </c>
      <c r="H22" s="20">
        <v>-867495</v>
      </c>
      <c r="I22" s="22">
        <v>-566854</v>
      </c>
      <c r="J22" s="23">
        <v>-604629</v>
      </c>
      <c r="K22" s="19">
        <v>-678542</v>
      </c>
      <c r="L22" s="20">
        <v>-754672</v>
      </c>
    </row>
    <row r="23" spans="1:12" ht="13.5" x14ac:dyDescent="0.25">
      <c r="A23" s="24" t="s">
        <v>39</v>
      </c>
      <c r="B23" s="18" t="s">
        <v>19</v>
      </c>
      <c r="C23" s="19">
        <v>16</v>
      </c>
      <c r="D23" s="19">
        <v>16</v>
      </c>
      <c r="E23" s="20">
        <v>16</v>
      </c>
      <c r="F23" s="25">
        <v>16</v>
      </c>
      <c r="G23" s="26">
        <v>16</v>
      </c>
      <c r="H23" s="27">
        <v>16</v>
      </c>
      <c r="I23" s="21">
        <v>16</v>
      </c>
      <c r="J23" s="28">
        <v>16</v>
      </c>
      <c r="K23" s="26">
        <v>16</v>
      </c>
      <c r="L23" s="27">
        <v>16</v>
      </c>
    </row>
    <row r="24" spans="1:12" ht="13.5" x14ac:dyDescent="0.25">
      <c r="A24" s="29" t="s">
        <v>40</v>
      </c>
      <c r="B24" s="37" t="s">
        <v>19</v>
      </c>
      <c r="C24" s="31">
        <f>SUM(C15:C23)</f>
        <v>1127628364</v>
      </c>
      <c r="D24" s="38">
        <f t="shared" ref="D24:L24" si="1">SUM(D15:D23)</f>
        <v>1214467501</v>
      </c>
      <c r="E24" s="39">
        <f t="shared" si="1"/>
        <v>1300577069</v>
      </c>
      <c r="F24" s="40">
        <f t="shared" si="1"/>
        <v>1187800896</v>
      </c>
      <c r="G24" s="38">
        <f t="shared" si="1"/>
        <v>1279142186</v>
      </c>
      <c r="H24" s="39">
        <f t="shared" si="1"/>
        <v>1279142186</v>
      </c>
      <c r="I24" s="41">
        <f t="shared" si="1"/>
        <v>1473351461</v>
      </c>
      <c r="J24" s="42">
        <f t="shared" si="1"/>
        <v>1226682903</v>
      </c>
      <c r="K24" s="38">
        <f t="shared" si="1"/>
        <v>1283017865</v>
      </c>
      <c r="L24" s="39">
        <f t="shared" si="1"/>
        <v>1325583406</v>
      </c>
    </row>
    <row r="25" spans="1:12" ht="13.5" x14ac:dyDescent="0.25">
      <c r="A25" s="29" t="s">
        <v>41</v>
      </c>
      <c r="B25" s="30" t="s">
        <v>19</v>
      </c>
      <c r="C25" s="31">
        <f>+C12+C24</f>
        <v>1251422705</v>
      </c>
      <c r="D25" s="31">
        <f t="shared" ref="D25:L25" si="2">+D12+D24</f>
        <v>1359921504</v>
      </c>
      <c r="E25" s="32">
        <f t="shared" si="2"/>
        <v>1521797992</v>
      </c>
      <c r="F25" s="33">
        <f t="shared" si="2"/>
        <v>1311360212</v>
      </c>
      <c r="G25" s="31">
        <f t="shared" si="2"/>
        <v>1368919007</v>
      </c>
      <c r="H25" s="32">
        <f t="shared" si="2"/>
        <v>1368919007</v>
      </c>
      <c r="I25" s="34">
        <f t="shared" si="2"/>
        <v>1734431161</v>
      </c>
      <c r="J25" s="35">
        <f t="shared" si="2"/>
        <v>1403705055</v>
      </c>
      <c r="K25" s="31">
        <f t="shared" si="2"/>
        <v>1540772399</v>
      </c>
      <c r="L25" s="32">
        <f t="shared" si="2"/>
        <v>1656740109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2169244</v>
      </c>
      <c r="D30" s="19">
        <v>1995124</v>
      </c>
      <c r="E30" s="20">
        <v>1738011</v>
      </c>
      <c r="F30" s="21">
        <v>-1738010</v>
      </c>
      <c r="G30" s="19">
        <v>-1738010</v>
      </c>
      <c r="H30" s="20">
        <v>-1738010</v>
      </c>
      <c r="I30" s="22">
        <v>43020</v>
      </c>
      <c r="J30" s="23">
        <v>1464213</v>
      </c>
      <c r="K30" s="19">
        <v>29383</v>
      </c>
      <c r="L30" s="20">
        <v>1</v>
      </c>
    </row>
    <row r="31" spans="1:12" ht="13.5" x14ac:dyDescent="0.25">
      <c r="A31" s="24" t="s">
        <v>47</v>
      </c>
      <c r="B31" s="18" t="s">
        <v>19</v>
      </c>
      <c r="C31" s="19">
        <v>2928225</v>
      </c>
      <c r="D31" s="19">
        <v>2212702</v>
      </c>
      <c r="E31" s="20">
        <v>2383182</v>
      </c>
      <c r="F31" s="21">
        <v>2212163</v>
      </c>
      <c r="G31" s="19">
        <v>2212163</v>
      </c>
      <c r="H31" s="20">
        <v>2212163</v>
      </c>
      <c r="I31" s="22">
        <v>2538411</v>
      </c>
      <c r="J31" s="23">
        <v>2433114</v>
      </c>
      <c r="K31" s="19">
        <v>2483046</v>
      </c>
      <c r="L31" s="20">
        <v>2532978</v>
      </c>
    </row>
    <row r="32" spans="1:12" ht="13.5" x14ac:dyDescent="0.25">
      <c r="A32" s="24" t="s">
        <v>48</v>
      </c>
      <c r="B32" s="18" t="s">
        <v>46</v>
      </c>
      <c r="C32" s="19">
        <v>89237542</v>
      </c>
      <c r="D32" s="19">
        <v>119030817</v>
      </c>
      <c r="E32" s="20">
        <v>144380262</v>
      </c>
      <c r="F32" s="21">
        <v>63801741</v>
      </c>
      <c r="G32" s="19">
        <v>68285520</v>
      </c>
      <c r="H32" s="20">
        <v>68285520</v>
      </c>
      <c r="I32" s="22">
        <v>185144296</v>
      </c>
      <c r="J32" s="23">
        <v>71842988</v>
      </c>
      <c r="K32" s="19">
        <v>113648253</v>
      </c>
      <c r="L32" s="20">
        <v>148191641</v>
      </c>
    </row>
    <row r="33" spans="1:12" ht="13.5" x14ac:dyDescent="0.25">
      <c r="A33" s="24" t="s">
        <v>49</v>
      </c>
      <c r="B33" s="18" t="s">
        <v>19</v>
      </c>
      <c r="C33" s="19">
        <v>13893055</v>
      </c>
      <c r="D33" s="19">
        <v>18267686</v>
      </c>
      <c r="E33" s="20">
        <v>24903627</v>
      </c>
      <c r="F33" s="21">
        <v>18704016</v>
      </c>
      <c r="G33" s="19">
        <v>18704016</v>
      </c>
      <c r="H33" s="20">
        <v>18704016</v>
      </c>
      <c r="I33" s="22">
        <v>24903627</v>
      </c>
      <c r="J33" s="23">
        <v>24903627</v>
      </c>
      <c r="K33" s="19">
        <v>24903627</v>
      </c>
      <c r="L33" s="20">
        <v>24903627</v>
      </c>
    </row>
    <row r="34" spans="1:12" ht="13.5" x14ac:dyDescent="0.25">
      <c r="A34" s="29" t="s">
        <v>50</v>
      </c>
      <c r="B34" s="30" t="s">
        <v>19</v>
      </c>
      <c r="C34" s="31">
        <f>SUM(C29:C33)</f>
        <v>108228066</v>
      </c>
      <c r="D34" s="31">
        <f t="shared" ref="D34:L34" si="3">SUM(D29:D33)</f>
        <v>141506329</v>
      </c>
      <c r="E34" s="32">
        <f t="shared" si="3"/>
        <v>173405082</v>
      </c>
      <c r="F34" s="33">
        <f t="shared" si="3"/>
        <v>82979910</v>
      </c>
      <c r="G34" s="31">
        <f t="shared" si="3"/>
        <v>87463689</v>
      </c>
      <c r="H34" s="32">
        <f t="shared" si="3"/>
        <v>87463689</v>
      </c>
      <c r="I34" s="34">
        <f t="shared" si="3"/>
        <v>212629354</v>
      </c>
      <c r="J34" s="35">
        <f t="shared" si="3"/>
        <v>100643942</v>
      </c>
      <c r="K34" s="31">
        <f t="shared" si="3"/>
        <v>141064309</v>
      </c>
      <c r="L34" s="32">
        <f t="shared" si="3"/>
        <v>175628247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8118500</v>
      </c>
      <c r="D37" s="19">
        <v>6207187</v>
      </c>
      <c r="E37" s="20">
        <v>4427688</v>
      </c>
      <c r="F37" s="21">
        <v>6207194</v>
      </c>
      <c r="G37" s="19">
        <v>6207194</v>
      </c>
      <c r="H37" s="20">
        <v>6207194</v>
      </c>
      <c r="I37" s="22">
        <v>4427689</v>
      </c>
      <c r="J37" s="23">
        <v>1043745</v>
      </c>
      <c r="K37" s="19">
        <v>1001144</v>
      </c>
      <c r="L37" s="20">
        <v>57445</v>
      </c>
    </row>
    <row r="38" spans="1:12" ht="13.5" x14ac:dyDescent="0.25">
      <c r="A38" s="24" t="s">
        <v>49</v>
      </c>
      <c r="B38" s="18" t="s">
        <v>19</v>
      </c>
      <c r="C38" s="19">
        <v>92414698</v>
      </c>
      <c r="D38" s="19">
        <v>93634405</v>
      </c>
      <c r="E38" s="20">
        <v>107014803</v>
      </c>
      <c r="F38" s="21">
        <v>93198075</v>
      </c>
      <c r="G38" s="19">
        <v>93198075</v>
      </c>
      <c r="H38" s="20">
        <v>93198075</v>
      </c>
      <c r="I38" s="22">
        <v>107014803</v>
      </c>
      <c r="J38" s="23">
        <v>107014803</v>
      </c>
      <c r="K38" s="19">
        <v>107014803</v>
      </c>
      <c r="L38" s="20">
        <v>107014803</v>
      </c>
    </row>
    <row r="39" spans="1:12" ht="13.5" x14ac:dyDescent="0.25">
      <c r="A39" s="29" t="s">
        <v>53</v>
      </c>
      <c r="B39" s="37" t="s">
        <v>19</v>
      </c>
      <c r="C39" s="31">
        <f>SUM(C37:C38)</f>
        <v>100533198</v>
      </c>
      <c r="D39" s="38">
        <f t="shared" ref="D39:L39" si="4">SUM(D37:D38)</f>
        <v>99841592</v>
      </c>
      <c r="E39" s="39">
        <f t="shared" si="4"/>
        <v>111442491</v>
      </c>
      <c r="F39" s="40">
        <f t="shared" si="4"/>
        <v>99405269</v>
      </c>
      <c r="G39" s="38">
        <f t="shared" si="4"/>
        <v>99405269</v>
      </c>
      <c r="H39" s="39">
        <f t="shared" si="4"/>
        <v>99405269</v>
      </c>
      <c r="I39" s="40">
        <f t="shared" si="4"/>
        <v>111442492</v>
      </c>
      <c r="J39" s="42">
        <f t="shared" si="4"/>
        <v>108058548</v>
      </c>
      <c r="K39" s="38">
        <f t="shared" si="4"/>
        <v>108015947</v>
      </c>
      <c r="L39" s="39">
        <f t="shared" si="4"/>
        <v>107072248</v>
      </c>
    </row>
    <row r="40" spans="1:12" ht="13.5" x14ac:dyDescent="0.25">
      <c r="A40" s="29" t="s">
        <v>54</v>
      </c>
      <c r="B40" s="30" t="s">
        <v>19</v>
      </c>
      <c r="C40" s="31">
        <f>+C34+C39</f>
        <v>208761264</v>
      </c>
      <c r="D40" s="31">
        <f t="shared" ref="D40:L40" si="5">+D34+D39</f>
        <v>241347921</v>
      </c>
      <c r="E40" s="32">
        <f t="shared" si="5"/>
        <v>284847573</v>
      </c>
      <c r="F40" s="33">
        <f t="shared" si="5"/>
        <v>182385179</v>
      </c>
      <c r="G40" s="31">
        <f t="shared" si="5"/>
        <v>186868958</v>
      </c>
      <c r="H40" s="32">
        <f t="shared" si="5"/>
        <v>186868958</v>
      </c>
      <c r="I40" s="34">
        <f t="shared" si="5"/>
        <v>324071846</v>
      </c>
      <c r="J40" s="35">
        <f t="shared" si="5"/>
        <v>208702490</v>
      </c>
      <c r="K40" s="31">
        <f t="shared" si="5"/>
        <v>249080256</v>
      </c>
      <c r="L40" s="32">
        <f t="shared" si="5"/>
        <v>282700495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1042661441</v>
      </c>
      <c r="D42" s="46">
        <f t="shared" ref="D42:L42" si="6">+D25-D40</f>
        <v>1118573583</v>
      </c>
      <c r="E42" s="47">
        <f t="shared" si="6"/>
        <v>1236950419</v>
      </c>
      <c r="F42" s="48">
        <f t="shared" si="6"/>
        <v>1128975033</v>
      </c>
      <c r="G42" s="46">
        <f t="shared" si="6"/>
        <v>1182050049</v>
      </c>
      <c r="H42" s="47">
        <f t="shared" si="6"/>
        <v>1182050049</v>
      </c>
      <c r="I42" s="49">
        <f t="shared" si="6"/>
        <v>1410359315</v>
      </c>
      <c r="J42" s="50">
        <f t="shared" si="6"/>
        <v>1195002565</v>
      </c>
      <c r="K42" s="46">
        <f t="shared" si="6"/>
        <v>1291692143</v>
      </c>
      <c r="L42" s="47">
        <f t="shared" si="6"/>
        <v>1374039614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1008551006</v>
      </c>
      <c r="D45" s="19">
        <v>1134073258</v>
      </c>
      <c r="E45" s="20">
        <v>1236950415</v>
      </c>
      <c r="F45" s="21">
        <v>1128975029</v>
      </c>
      <c r="G45" s="19">
        <v>1182050045</v>
      </c>
      <c r="H45" s="20">
        <v>1182050045</v>
      </c>
      <c r="I45" s="22">
        <v>1410359292</v>
      </c>
      <c r="J45" s="23">
        <v>1195002569</v>
      </c>
      <c r="K45" s="19">
        <v>1291692148</v>
      </c>
      <c r="L45" s="20">
        <v>1374039610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1008551006</v>
      </c>
      <c r="D48" s="53">
        <f t="shared" ref="D48:L48" si="7">SUM(D45:D47)</f>
        <v>1134073258</v>
      </c>
      <c r="E48" s="54">
        <f t="shared" si="7"/>
        <v>1236950415</v>
      </c>
      <c r="F48" s="55">
        <f t="shared" si="7"/>
        <v>1128975029</v>
      </c>
      <c r="G48" s="53">
        <f t="shared" si="7"/>
        <v>1182050045</v>
      </c>
      <c r="H48" s="54">
        <f t="shared" si="7"/>
        <v>1182050045</v>
      </c>
      <c r="I48" s="56">
        <f t="shared" si="7"/>
        <v>1410359292</v>
      </c>
      <c r="J48" s="57">
        <f t="shared" si="7"/>
        <v>1195002569</v>
      </c>
      <c r="K48" s="53">
        <f t="shared" si="7"/>
        <v>1291692148</v>
      </c>
      <c r="L48" s="54">
        <f t="shared" si="7"/>
        <v>1374039610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-1680878</v>
      </c>
      <c r="D6" s="19">
        <v>2334768</v>
      </c>
      <c r="E6" s="20">
        <v>5780618</v>
      </c>
      <c r="F6" s="21">
        <v>731167</v>
      </c>
      <c r="G6" s="19">
        <v>-40250841</v>
      </c>
      <c r="H6" s="20">
        <v>-40250841</v>
      </c>
      <c r="I6" s="22">
        <v>44837071</v>
      </c>
      <c r="J6" s="23">
        <v>55962549</v>
      </c>
      <c r="K6" s="19">
        <v>51453122</v>
      </c>
      <c r="L6" s="20">
        <v>55063424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11439259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72668352</v>
      </c>
      <c r="D8" s="19">
        <v>36778091</v>
      </c>
      <c r="E8" s="20">
        <v>60671452</v>
      </c>
      <c r="F8" s="21">
        <v>69919084</v>
      </c>
      <c r="G8" s="19">
        <v>99171135</v>
      </c>
      <c r="H8" s="20">
        <v>99171135</v>
      </c>
      <c r="I8" s="22">
        <v>139777615</v>
      </c>
      <c r="J8" s="23">
        <v>37122755</v>
      </c>
      <c r="K8" s="19">
        <v>48331657</v>
      </c>
      <c r="L8" s="20">
        <v>44974944</v>
      </c>
    </row>
    <row r="9" spans="1:12" ht="13.5" x14ac:dyDescent="0.25">
      <c r="A9" s="24" t="s">
        <v>24</v>
      </c>
      <c r="B9" s="18" t="s">
        <v>19</v>
      </c>
      <c r="C9" s="19">
        <v>9701958</v>
      </c>
      <c r="D9" s="19">
        <v>8008697</v>
      </c>
      <c r="E9" s="20">
        <v>6583617</v>
      </c>
      <c r="F9" s="21">
        <v>0</v>
      </c>
      <c r="G9" s="19">
        <v>6583617</v>
      </c>
      <c r="H9" s="20">
        <v>6583617</v>
      </c>
      <c r="I9" s="22">
        <v>45795896</v>
      </c>
      <c r="J9" s="23">
        <v>2453738</v>
      </c>
      <c r="K9" s="19">
        <v>6583617</v>
      </c>
      <c r="L9" s="20">
        <v>6583617</v>
      </c>
    </row>
    <row r="10" spans="1:12" ht="13.5" x14ac:dyDescent="0.25">
      <c r="A10" s="24" t="s">
        <v>25</v>
      </c>
      <c r="B10" s="18" t="s">
        <v>19</v>
      </c>
      <c r="C10" s="19">
        <v>-1315</v>
      </c>
      <c r="D10" s="19">
        <v>0</v>
      </c>
      <c r="E10" s="20">
        <v>367728</v>
      </c>
      <c r="F10" s="25">
        <v>0</v>
      </c>
      <c r="G10" s="26">
        <v>367728</v>
      </c>
      <c r="H10" s="27">
        <v>367728</v>
      </c>
      <c r="I10" s="22">
        <v>-1315</v>
      </c>
      <c r="J10" s="28">
        <v>367728</v>
      </c>
      <c r="K10" s="26">
        <v>367728</v>
      </c>
      <c r="L10" s="27">
        <v>367728</v>
      </c>
    </row>
    <row r="11" spans="1:12" ht="13.5" x14ac:dyDescent="0.25">
      <c r="A11" s="24" t="s">
        <v>26</v>
      </c>
      <c r="B11" s="18" t="s">
        <v>27</v>
      </c>
      <c r="C11" s="19">
        <v>311718</v>
      </c>
      <c r="D11" s="19">
        <v>220333</v>
      </c>
      <c r="E11" s="20">
        <v>197512</v>
      </c>
      <c r="F11" s="21">
        <v>195130</v>
      </c>
      <c r="G11" s="19">
        <v>197511</v>
      </c>
      <c r="H11" s="20">
        <v>197511</v>
      </c>
      <c r="I11" s="22">
        <v>276407</v>
      </c>
      <c r="J11" s="23">
        <v>197511</v>
      </c>
      <c r="K11" s="19">
        <v>197511</v>
      </c>
      <c r="L11" s="20">
        <v>197511</v>
      </c>
    </row>
    <row r="12" spans="1:12" ht="13.5" x14ac:dyDescent="0.25">
      <c r="A12" s="29" t="s">
        <v>28</v>
      </c>
      <c r="B12" s="30" t="s">
        <v>19</v>
      </c>
      <c r="C12" s="31">
        <f>SUM(C6:C11)</f>
        <v>80999835</v>
      </c>
      <c r="D12" s="31">
        <f t="shared" ref="D12:L12" si="0">SUM(D6:D11)</f>
        <v>47341889</v>
      </c>
      <c r="E12" s="32">
        <f t="shared" si="0"/>
        <v>73600927</v>
      </c>
      <c r="F12" s="33">
        <f t="shared" si="0"/>
        <v>70845381</v>
      </c>
      <c r="G12" s="31">
        <f t="shared" si="0"/>
        <v>66069150</v>
      </c>
      <c r="H12" s="32">
        <f t="shared" si="0"/>
        <v>66069150</v>
      </c>
      <c r="I12" s="34">
        <f t="shared" si="0"/>
        <v>242124933</v>
      </c>
      <c r="J12" s="35">
        <f t="shared" si="0"/>
        <v>96104281</v>
      </c>
      <c r="K12" s="31">
        <f t="shared" si="0"/>
        <v>106933635</v>
      </c>
      <c r="L12" s="32">
        <f t="shared" si="0"/>
        <v>107187224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26918700</v>
      </c>
      <c r="D17" s="19">
        <v>110298200</v>
      </c>
      <c r="E17" s="20">
        <v>108538200</v>
      </c>
      <c r="F17" s="21">
        <v>104059000</v>
      </c>
      <c r="G17" s="19">
        <v>108538200</v>
      </c>
      <c r="H17" s="20">
        <v>108538200</v>
      </c>
      <c r="I17" s="22">
        <v>104059000</v>
      </c>
      <c r="J17" s="23">
        <v>108538200</v>
      </c>
      <c r="K17" s="19">
        <v>108538200</v>
      </c>
      <c r="L17" s="20">
        <v>108538200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676744121</v>
      </c>
      <c r="D19" s="19">
        <v>684459342</v>
      </c>
      <c r="E19" s="20">
        <v>690001280</v>
      </c>
      <c r="F19" s="21">
        <v>760999131</v>
      </c>
      <c r="G19" s="19">
        <v>742538896</v>
      </c>
      <c r="H19" s="20">
        <v>742538896</v>
      </c>
      <c r="I19" s="22">
        <v>797065882</v>
      </c>
      <c r="J19" s="23">
        <v>724165800</v>
      </c>
      <c r="K19" s="19">
        <v>728718050</v>
      </c>
      <c r="L19" s="20">
        <v>719887050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4718388</v>
      </c>
      <c r="D22" s="19">
        <v>4664880</v>
      </c>
      <c r="E22" s="20">
        <v>2614996</v>
      </c>
      <c r="F22" s="21">
        <v>3814880</v>
      </c>
      <c r="G22" s="19">
        <v>1414996</v>
      </c>
      <c r="H22" s="20">
        <v>1414996</v>
      </c>
      <c r="I22" s="22">
        <v>4664880</v>
      </c>
      <c r="J22" s="23">
        <v>944196</v>
      </c>
      <c r="K22" s="19">
        <v>944196</v>
      </c>
      <c r="L22" s="20">
        <v>944196</v>
      </c>
    </row>
    <row r="23" spans="1:12" ht="13.5" x14ac:dyDescent="0.25">
      <c r="A23" s="24" t="s">
        <v>39</v>
      </c>
      <c r="B23" s="18" t="s">
        <v>19</v>
      </c>
      <c r="C23" s="19">
        <v>322483</v>
      </c>
      <c r="D23" s="19">
        <v>322483</v>
      </c>
      <c r="E23" s="20">
        <v>322483</v>
      </c>
      <c r="F23" s="25">
        <v>322483</v>
      </c>
      <c r="G23" s="26">
        <v>322483</v>
      </c>
      <c r="H23" s="27">
        <v>322483</v>
      </c>
      <c r="I23" s="21">
        <v>108179</v>
      </c>
      <c r="J23" s="28">
        <v>322483</v>
      </c>
      <c r="K23" s="26">
        <v>322483</v>
      </c>
      <c r="L23" s="27">
        <v>322483</v>
      </c>
    </row>
    <row r="24" spans="1:12" ht="13.5" x14ac:dyDescent="0.25">
      <c r="A24" s="29" t="s">
        <v>40</v>
      </c>
      <c r="B24" s="37" t="s">
        <v>19</v>
      </c>
      <c r="C24" s="31">
        <f>SUM(C15:C23)</f>
        <v>708703692</v>
      </c>
      <c r="D24" s="38">
        <f t="shared" ref="D24:L24" si="1">SUM(D15:D23)</f>
        <v>799744905</v>
      </c>
      <c r="E24" s="39">
        <f t="shared" si="1"/>
        <v>801476959</v>
      </c>
      <c r="F24" s="40">
        <f t="shared" si="1"/>
        <v>869195494</v>
      </c>
      <c r="G24" s="38">
        <f t="shared" si="1"/>
        <v>852814575</v>
      </c>
      <c r="H24" s="39">
        <f t="shared" si="1"/>
        <v>852814575</v>
      </c>
      <c r="I24" s="41">
        <f t="shared" si="1"/>
        <v>905897941</v>
      </c>
      <c r="J24" s="42">
        <f t="shared" si="1"/>
        <v>833970679</v>
      </c>
      <c r="K24" s="38">
        <f t="shared" si="1"/>
        <v>838522929</v>
      </c>
      <c r="L24" s="39">
        <f t="shared" si="1"/>
        <v>829691929</v>
      </c>
    </row>
    <row r="25" spans="1:12" ht="13.5" x14ac:dyDescent="0.25">
      <c r="A25" s="29" t="s">
        <v>41</v>
      </c>
      <c r="B25" s="30" t="s">
        <v>19</v>
      </c>
      <c r="C25" s="31">
        <f>+C12+C24</f>
        <v>789703527</v>
      </c>
      <c r="D25" s="31">
        <f t="shared" ref="D25:L25" si="2">+D12+D24</f>
        <v>847086794</v>
      </c>
      <c r="E25" s="32">
        <f t="shared" si="2"/>
        <v>875077886</v>
      </c>
      <c r="F25" s="33">
        <f t="shared" si="2"/>
        <v>940040875</v>
      </c>
      <c r="G25" s="31">
        <f t="shared" si="2"/>
        <v>918883725</v>
      </c>
      <c r="H25" s="32">
        <f t="shared" si="2"/>
        <v>918883725</v>
      </c>
      <c r="I25" s="34">
        <f t="shared" si="2"/>
        <v>1148022874</v>
      </c>
      <c r="J25" s="35">
        <f t="shared" si="2"/>
        <v>930074960</v>
      </c>
      <c r="K25" s="31">
        <f t="shared" si="2"/>
        <v>945456564</v>
      </c>
      <c r="L25" s="32">
        <f t="shared" si="2"/>
        <v>936879153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1054545</v>
      </c>
      <c r="D30" s="19">
        <v>4176483</v>
      </c>
      <c r="E30" s="20">
        <v>44766</v>
      </c>
      <c r="F30" s="21">
        <v>680709</v>
      </c>
      <c r="G30" s="19">
        <v>44766</v>
      </c>
      <c r="H30" s="20">
        <v>44766</v>
      </c>
      <c r="I30" s="22">
        <v>-348484</v>
      </c>
      <c r="J30" s="23">
        <v>44766</v>
      </c>
      <c r="K30" s="19">
        <v>44766</v>
      </c>
      <c r="L30" s="20">
        <v>44766</v>
      </c>
    </row>
    <row r="31" spans="1:12" ht="13.5" x14ac:dyDescent="0.25">
      <c r="A31" s="24" t="s">
        <v>47</v>
      </c>
      <c r="B31" s="18" t="s">
        <v>19</v>
      </c>
      <c r="C31" s="19">
        <v>64629</v>
      </c>
      <c r="D31" s="19">
        <v>74924</v>
      </c>
      <c r="E31" s="20">
        <v>77576</v>
      </c>
      <c r="F31" s="21">
        <v>84923</v>
      </c>
      <c r="G31" s="19">
        <v>77576</v>
      </c>
      <c r="H31" s="20">
        <v>77576</v>
      </c>
      <c r="I31" s="22">
        <v>167157</v>
      </c>
      <c r="J31" s="23">
        <v>77576</v>
      </c>
      <c r="K31" s="19">
        <v>77576</v>
      </c>
      <c r="L31" s="20">
        <v>77576</v>
      </c>
    </row>
    <row r="32" spans="1:12" ht="13.5" x14ac:dyDescent="0.25">
      <c r="A32" s="24" t="s">
        <v>48</v>
      </c>
      <c r="B32" s="18" t="s">
        <v>46</v>
      </c>
      <c r="C32" s="19">
        <v>72049779</v>
      </c>
      <c r="D32" s="19">
        <v>77997021</v>
      </c>
      <c r="E32" s="20">
        <v>60976095</v>
      </c>
      <c r="F32" s="21">
        <v>52000000</v>
      </c>
      <c r="G32" s="19">
        <v>60976094</v>
      </c>
      <c r="H32" s="20">
        <v>60976094</v>
      </c>
      <c r="I32" s="22">
        <v>201032483</v>
      </c>
      <c r="J32" s="23">
        <v>60976094</v>
      </c>
      <c r="K32" s="19">
        <v>60976094</v>
      </c>
      <c r="L32" s="20">
        <v>60976094</v>
      </c>
    </row>
    <row r="33" spans="1:12" ht="13.5" x14ac:dyDescent="0.25">
      <c r="A33" s="24" t="s">
        <v>49</v>
      </c>
      <c r="B33" s="18" t="s">
        <v>19</v>
      </c>
      <c r="C33" s="19">
        <v>39672103</v>
      </c>
      <c r="D33" s="19">
        <v>43294637</v>
      </c>
      <c r="E33" s="20">
        <v>51194372</v>
      </c>
      <c r="F33" s="21">
        <v>711395</v>
      </c>
      <c r="G33" s="19">
        <v>51194372</v>
      </c>
      <c r="H33" s="20">
        <v>51194372</v>
      </c>
      <c r="I33" s="22">
        <v>43538200</v>
      </c>
      <c r="J33" s="23">
        <v>51194372</v>
      </c>
      <c r="K33" s="19">
        <v>51194372</v>
      </c>
      <c r="L33" s="20">
        <v>51194372</v>
      </c>
    </row>
    <row r="34" spans="1:12" ht="13.5" x14ac:dyDescent="0.25">
      <c r="A34" s="29" t="s">
        <v>50</v>
      </c>
      <c r="B34" s="30" t="s">
        <v>19</v>
      </c>
      <c r="C34" s="31">
        <f>SUM(C29:C33)</f>
        <v>112841056</v>
      </c>
      <c r="D34" s="31">
        <f t="shared" ref="D34:L34" si="3">SUM(D29:D33)</f>
        <v>125543065</v>
      </c>
      <c r="E34" s="32">
        <f t="shared" si="3"/>
        <v>112292809</v>
      </c>
      <c r="F34" s="33">
        <f t="shared" si="3"/>
        <v>53477027</v>
      </c>
      <c r="G34" s="31">
        <f t="shared" si="3"/>
        <v>112292808</v>
      </c>
      <c r="H34" s="32">
        <f t="shared" si="3"/>
        <v>112292808</v>
      </c>
      <c r="I34" s="34">
        <f t="shared" si="3"/>
        <v>244389356</v>
      </c>
      <c r="J34" s="35">
        <f t="shared" si="3"/>
        <v>112292808</v>
      </c>
      <c r="K34" s="31">
        <f t="shared" si="3"/>
        <v>112292808</v>
      </c>
      <c r="L34" s="32">
        <f t="shared" si="3"/>
        <v>112292808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489752</v>
      </c>
      <c r="D37" s="19">
        <v>63641</v>
      </c>
      <c r="E37" s="20">
        <v>0</v>
      </c>
      <c r="F37" s="21">
        <v>380709</v>
      </c>
      <c r="G37" s="19">
        <v>0</v>
      </c>
      <c r="H37" s="20">
        <v>0</v>
      </c>
      <c r="I37" s="22">
        <v>15872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4697070</v>
      </c>
      <c r="D38" s="19">
        <v>4892298</v>
      </c>
      <c r="E38" s="20">
        <v>5016000</v>
      </c>
      <c r="F38" s="21">
        <v>48027897</v>
      </c>
      <c r="G38" s="19">
        <v>5016000</v>
      </c>
      <c r="H38" s="20">
        <v>5016000</v>
      </c>
      <c r="I38" s="22">
        <v>4910000</v>
      </c>
      <c r="J38" s="23">
        <v>5016000</v>
      </c>
      <c r="K38" s="19">
        <v>5016000</v>
      </c>
      <c r="L38" s="20">
        <v>5016000</v>
      </c>
    </row>
    <row r="39" spans="1:12" ht="13.5" x14ac:dyDescent="0.25">
      <c r="A39" s="29" t="s">
        <v>53</v>
      </c>
      <c r="B39" s="37" t="s">
        <v>19</v>
      </c>
      <c r="C39" s="31">
        <f>SUM(C37:C38)</f>
        <v>5186822</v>
      </c>
      <c r="D39" s="38">
        <f t="shared" ref="D39:L39" si="4">SUM(D37:D38)</f>
        <v>4955939</v>
      </c>
      <c r="E39" s="39">
        <f t="shared" si="4"/>
        <v>5016000</v>
      </c>
      <c r="F39" s="40">
        <f t="shared" si="4"/>
        <v>48408606</v>
      </c>
      <c r="G39" s="38">
        <f t="shared" si="4"/>
        <v>5016000</v>
      </c>
      <c r="H39" s="39">
        <f t="shared" si="4"/>
        <v>5016000</v>
      </c>
      <c r="I39" s="40">
        <f t="shared" si="4"/>
        <v>4925872</v>
      </c>
      <c r="J39" s="42">
        <f t="shared" si="4"/>
        <v>5016000</v>
      </c>
      <c r="K39" s="38">
        <f t="shared" si="4"/>
        <v>5016000</v>
      </c>
      <c r="L39" s="39">
        <f t="shared" si="4"/>
        <v>5016000</v>
      </c>
    </row>
    <row r="40" spans="1:12" ht="13.5" x14ac:dyDescent="0.25">
      <c r="A40" s="29" t="s">
        <v>54</v>
      </c>
      <c r="B40" s="30" t="s">
        <v>19</v>
      </c>
      <c r="C40" s="31">
        <f>+C34+C39</f>
        <v>118027878</v>
      </c>
      <c r="D40" s="31">
        <f t="shared" ref="D40:L40" si="5">+D34+D39</f>
        <v>130499004</v>
      </c>
      <c r="E40" s="32">
        <f t="shared" si="5"/>
        <v>117308809</v>
      </c>
      <c r="F40" s="33">
        <f t="shared" si="5"/>
        <v>101885633</v>
      </c>
      <c r="G40" s="31">
        <f t="shared" si="5"/>
        <v>117308808</v>
      </c>
      <c r="H40" s="32">
        <f t="shared" si="5"/>
        <v>117308808</v>
      </c>
      <c r="I40" s="34">
        <f t="shared" si="5"/>
        <v>249315228</v>
      </c>
      <c r="J40" s="35">
        <f t="shared" si="5"/>
        <v>117308808</v>
      </c>
      <c r="K40" s="31">
        <f t="shared" si="5"/>
        <v>117308808</v>
      </c>
      <c r="L40" s="32">
        <f t="shared" si="5"/>
        <v>117308808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671675649</v>
      </c>
      <c r="D42" s="46">
        <f t="shared" ref="D42:L42" si="6">+D25-D40</f>
        <v>716587790</v>
      </c>
      <c r="E42" s="47">
        <f t="shared" si="6"/>
        <v>757769077</v>
      </c>
      <c r="F42" s="48">
        <f t="shared" si="6"/>
        <v>838155242</v>
      </c>
      <c r="G42" s="46">
        <f t="shared" si="6"/>
        <v>801574917</v>
      </c>
      <c r="H42" s="47">
        <f t="shared" si="6"/>
        <v>801574917</v>
      </c>
      <c r="I42" s="49">
        <f t="shared" si="6"/>
        <v>898707646</v>
      </c>
      <c r="J42" s="50">
        <f t="shared" si="6"/>
        <v>812766152</v>
      </c>
      <c r="K42" s="46">
        <f t="shared" si="6"/>
        <v>828147756</v>
      </c>
      <c r="L42" s="47">
        <f t="shared" si="6"/>
        <v>819570345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707396511</v>
      </c>
      <c r="D45" s="19">
        <v>660280248</v>
      </c>
      <c r="E45" s="20">
        <v>716587798</v>
      </c>
      <c r="F45" s="21">
        <v>0</v>
      </c>
      <c r="G45" s="19">
        <v>738450306</v>
      </c>
      <c r="H45" s="20">
        <v>738450306</v>
      </c>
      <c r="I45" s="22">
        <v>805204853</v>
      </c>
      <c r="J45" s="23">
        <v>812766152</v>
      </c>
      <c r="K45" s="19">
        <v>825991780</v>
      </c>
      <c r="L45" s="20">
        <v>820304870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783099896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707396511</v>
      </c>
      <c r="D48" s="53">
        <f t="shared" ref="D48:L48" si="7">SUM(D45:D47)</f>
        <v>660280248</v>
      </c>
      <c r="E48" s="54">
        <f t="shared" si="7"/>
        <v>716587798</v>
      </c>
      <c r="F48" s="55">
        <f t="shared" si="7"/>
        <v>783099896</v>
      </c>
      <c r="G48" s="53">
        <f t="shared" si="7"/>
        <v>738450306</v>
      </c>
      <c r="H48" s="54">
        <f t="shared" si="7"/>
        <v>738450306</v>
      </c>
      <c r="I48" s="56">
        <f t="shared" si="7"/>
        <v>805204853</v>
      </c>
      <c r="J48" s="57">
        <f t="shared" si="7"/>
        <v>812766152</v>
      </c>
      <c r="K48" s="53">
        <f t="shared" si="7"/>
        <v>825991780</v>
      </c>
      <c r="L48" s="54">
        <f t="shared" si="7"/>
        <v>820304870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9341101</v>
      </c>
      <c r="D6" s="19">
        <v>5136424</v>
      </c>
      <c r="E6" s="20">
        <v>12187887</v>
      </c>
      <c r="F6" s="21">
        <v>12223501</v>
      </c>
      <c r="G6" s="19">
        <v>3116789</v>
      </c>
      <c r="H6" s="20">
        <v>3116789</v>
      </c>
      <c r="I6" s="22">
        <v>14625964</v>
      </c>
      <c r="J6" s="23">
        <v>2601107</v>
      </c>
      <c r="K6" s="19">
        <v>2137120</v>
      </c>
      <c r="L6" s="20">
        <v>16657810</v>
      </c>
    </row>
    <row r="7" spans="1:12" ht="13.5" x14ac:dyDescent="0.25">
      <c r="A7" s="24" t="s">
        <v>22</v>
      </c>
      <c r="B7" s="18" t="s">
        <v>9</v>
      </c>
      <c r="C7" s="19">
        <v>110571742</v>
      </c>
      <c r="D7" s="19">
        <v>-78331779</v>
      </c>
      <c r="E7" s="20">
        <v>40489894</v>
      </c>
      <c r="F7" s="21">
        <v>33115719</v>
      </c>
      <c r="G7" s="19">
        <v>987170</v>
      </c>
      <c r="H7" s="20">
        <v>987170</v>
      </c>
      <c r="I7" s="22">
        <v>9803349</v>
      </c>
      <c r="J7" s="23">
        <v>2837685</v>
      </c>
      <c r="K7" s="19">
        <v>1769623</v>
      </c>
      <c r="L7" s="20">
        <v>3788498</v>
      </c>
    </row>
    <row r="8" spans="1:12" ht="13.5" x14ac:dyDescent="0.25">
      <c r="A8" s="24" t="s">
        <v>23</v>
      </c>
      <c r="B8" s="18" t="s">
        <v>9</v>
      </c>
      <c r="C8" s="19">
        <v>76149</v>
      </c>
      <c r="D8" s="19">
        <v>-5704810</v>
      </c>
      <c r="E8" s="20">
        <v>85286411</v>
      </c>
      <c r="F8" s="21">
        <v>67295719</v>
      </c>
      <c r="G8" s="19">
        <v>86055598</v>
      </c>
      <c r="H8" s="20">
        <v>86055598</v>
      </c>
      <c r="I8" s="22">
        <v>149547556</v>
      </c>
      <c r="J8" s="23">
        <v>67954902</v>
      </c>
      <c r="K8" s="19">
        <v>67230847</v>
      </c>
      <c r="L8" s="20">
        <v>66506787</v>
      </c>
    </row>
    <row r="9" spans="1:12" ht="13.5" x14ac:dyDescent="0.25">
      <c r="A9" s="24" t="s">
        <v>24</v>
      </c>
      <c r="B9" s="18" t="s">
        <v>19</v>
      </c>
      <c r="C9" s="19">
        <v>22624953</v>
      </c>
      <c r="D9" s="19">
        <v>10595548</v>
      </c>
      <c r="E9" s="20">
        <v>142012231</v>
      </c>
      <c r="F9" s="21">
        <v>48617544</v>
      </c>
      <c r="G9" s="19">
        <v>47031797</v>
      </c>
      <c r="H9" s="20">
        <v>47031797</v>
      </c>
      <c r="I9" s="22">
        <v>143082703</v>
      </c>
      <c r="J9" s="23">
        <v>47031790</v>
      </c>
      <c r="K9" s="19">
        <v>46675036</v>
      </c>
      <c r="L9" s="20">
        <v>46285458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3000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2583169</v>
      </c>
      <c r="D11" s="19">
        <v>431879</v>
      </c>
      <c r="E11" s="20">
        <v>12570369</v>
      </c>
      <c r="F11" s="21">
        <v>8798443</v>
      </c>
      <c r="G11" s="19">
        <v>12256386</v>
      </c>
      <c r="H11" s="20">
        <v>12256386</v>
      </c>
      <c r="I11" s="22">
        <v>20904616</v>
      </c>
      <c r="J11" s="23">
        <v>12570366</v>
      </c>
      <c r="K11" s="19">
        <v>12570366</v>
      </c>
      <c r="L11" s="20">
        <v>12570366</v>
      </c>
    </row>
    <row r="12" spans="1:12" ht="13.5" x14ac:dyDescent="0.25">
      <c r="A12" s="29" t="s">
        <v>28</v>
      </c>
      <c r="B12" s="30" t="s">
        <v>19</v>
      </c>
      <c r="C12" s="31">
        <f>SUM(C6:C11)</f>
        <v>145197114</v>
      </c>
      <c r="D12" s="31">
        <f t="shared" ref="D12:L12" si="0">SUM(D6:D11)</f>
        <v>-67872738</v>
      </c>
      <c r="E12" s="32">
        <f t="shared" si="0"/>
        <v>292546792</v>
      </c>
      <c r="F12" s="33">
        <f t="shared" si="0"/>
        <v>170053926</v>
      </c>
      <c r="G12" s="31">
        <f t="shared" si="0"/>
        <v>149447740</v>
      </c>
      <c r="H12" s="32">
        <f t="shared" si="0"/>
        <v>149447740</v>
      </c>
      <c r="I12" s="34">
        <f t="shared" si="0"/>
        <v>337964188</v>
      </c>
      <c r="J12" s="35">
        <f t="shared" si="0"/>
        <v>132995850</v>
      </c>
      <c r="K12" s="31">
        <f t="shared" si="0"/>
        <v>130382992</v>
      </c>
      <c r="L12" s="32">
        <f t="shared" si="0"/>
        <v>145808919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-3000</v>
      </c>
      <c r="D15" s="19">
        <v>-3000</v>
      </c>
      <c r="E15" s="20">
        <v>0</v>
      </c>
      <c r="F15" s="21">
        <v>13000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242551944</v>
      </c>
      <c r="F17" s="21">
        <v>242551944</v>
      </c>
      <c r="G17" s="19">
        <v>262645444</v>
      </c>
      <c r="H17" s="20">
        <v>262645444</v>
      </c>
      <c r="I17" s="22">
        <v>262645444</v>
      </c>
      <c r="J17" s="23">
        <v>262645444</v>
      </c>
      <c r="K17" s="19">
        <v>262645444</v>
      </c>
      <c r="L17" s="20">
        <v>262645444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18099280</v>
      </c>
      <c r="D19" s="19">
        <v>58872767</v>
      </c>
      <c r="E19" s="20">
        <v>2071776870</v>
      </c>
      <c r="F19" s="21">
        <v>2042418637</v>
      </c>
      <c r="G19" s="19">
        <v>2053105639</v>
      </c>
      <c r="H19" s="20">
        <v>2053105639</v>
      </c>
      <c r="I19" s="22">
        <v>2057481304</v>
      </c>
      <c r="J19" s="23">
        <v>1989453099</v>
      </c>
      <c r="K19" s="19">
        <v>1929500152</v>
      </c>
      <c r="L19" s="20">
        <v>1865794879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3297461</v>
      </c>
      <c r="D22" s="19">
        <v>55897</v>
      </c>
      <c r="E22" s="20">
        <v>1294963</v>
      </c>
      <c r="F22" s="21">
        <v>2933580</v>
      </c>
      <c r="G22" s="19">
        <v>2401964</v>
      </c>
      <c r="H22" s="20">
        <v>2401964</v>
      </c>
      <c r="I22" s="22">
        <v>1443265</v>
      </c>
      <c r="J22" s="23">
        <v>1889848</v>
      </c>
      <c r="K22" s="19">
        <v>1380146</v>
      </c>
      <c r="L22" s="20">
        <v>839361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21393741</v>
      </c>
      <c r="D24" s="38">
        <f t="shared" ref="D24:L24" si="1">SUM(D15:D23)</f>
        <v>58925664</v>
      </c>
      <c r="E24" s="39">
        <f t="shared" si="1"/>
        <v>2315623777</v>
      </c>
      <c r="F24" s="40">
        <f t="shared" si="1"/>
        <v>2287917161</v>
      </c>
      <c r="G24" s="38">
        <f t="shared" si="1"/>
        <v>2318153047</v>
      </c>
      <c r="H24" s="39">
        <f t="shared" si="1"/>
        <v>2318153047</v>
      </c>
      <c r="I24" s="41">
        <f t="shared" si="1"/>
        <v>2321570013</v>
      </c>
      <c r="J24" s="42">
        <f t="shared" si="1"/>
        <v>2253988391</v>
      </c>
      <c r="K24" s="38">
        <f t="shared" si="1"/>
        <v>2193525742</v>
      </c>
      <c r="L24" s="39">
        <f t="shared" si="1"/>
        <v>2129279684</v>
      </c>
    </row>
    <row r="25" spans="1:12" ht="13.5" x14ac:dyDescent="0.25">
      <c r="A25" s="29" t="s">
        <v>41</v>
      </c>
      <c r="B25" s="30" t="s">
        <v>19</v>
      </c>
      <c r="C25" s="31">
        <f>+C12+C24</f>
        <v>166590855</v>
      </c>
      <c r="D25" s="31">
        <f t="shared" ref="D25:L25" si="2">+D12+D24</f>
        <v>-8947074</v>
      </c>
      <c r="E25" s="32">
        <f t="shared" si="2"/>
        <v>2608170569</v>
      </c>
      <c r="F25" s="33">
        <f t="shared" si="2"/>
        <v>2457971087</v>
      </c>
      <c r="G25" s="31">
        <f t="shared" si="2"/>
        <v>2467600787</v>
      </c>
      <c r="H25" s="32">
        <f t="shared" si="2"/>
        <v>2467600787</v>
      </c>
      <c r="I25" s="34">
        <f t="shared" si="2"/>
        <v>2659534201</v>
      </c>
      <c r="J25" s="35">
        <f t="shared" si="2"/>
        <v>2386984241</v>
      </c>
      <c r="K25" s="31">
        <f t="shared" si="2"/>
        <v>2323908734</v>
      </c>
      <c r="L25" s="32">
        <f t="shared" si="2"/>
        <v>2275088603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122504</v>
      </c>
      <c r="D30" s="19">
        <v>541059</v>
      </c>
      <c r="E30" s="20">
        <v>6746809</v>
      </c>
      <c r="F30" s="21">
        <v>190</v>
      </c>
      <c r="G30" s="19">
        <v>0</v>
      </c>
      <c r="H30" s="20">
        <v>0</v>
      </c>
      <c r="I30" s="22">
        <v>-1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2137254</v>
      </c>
      <c r="D31" s="19">
        <v>697742</v>
      </c>
      <c r="E31" s="20">
        <v>20774255</v>
      </c>
      <c r="F31" s="21">
        <v>17378122</v>
      </c>
      <c r="G31" s="19">
        <v>20774255</v>
      </c>
      <c r="H31" s="20">
        <v>20774255</v>
      </c>
      <c r="I31" s="22">
        <v>23672927</v>
      </c>
      <c r="J31" s="23">
        <v>20774255</v>
      </c>
      <c r="K31" s="19">
        <v>20774255</v>
      </c>
      <c r="L31" s="20">
        <v>20774255</v>
      </c>
    </row>
    <row r="32" spans="1:12" ht="13.5" x14ac:dyDescent="0.25">
      <c r="A32" s="24" t="s">
        <v>48</v>
      </c>
      <c r="B32" s="18" t="s">
        <v>46</v>
      </c>
      <c r="C32" s="19">
        <v>49138734</v>
      </c>
      <c r="D32" s="19">
        <v>-24313472</v>
      </c>
      <c r="E32" s="20">
        <v>182903589</v>
      </c>
      <c r="F32" s="21">
        <v>135300292</v>
      </c>
      <c r="G32" s="19">
        <v>101587469</v>
      </c>
      <c r="H32" s="20">
        <v>101587469</v>
      </c>
      <c r="I32" s="22">
        <v>207143184</v>
      </c>
      <c r="J32" s="23">
        <v>95855413</v>
      </c>
      <c r="K32" s="19">
        <v>73723130</v>
      </c>
      <c r="L32" s="20">
        <v>51819236</v>
      </c>
    </row>
    <row r="33" spans="1:12" ht="13.5" x14ac:dyDescent="0.25">
      <c r="A33" s="24" t="s">
        <v>49</v>
      </c>
      <c r="B33" s="18" t="s">
        <v>19</v>
      </c>
      <c r="C33" s="19">
        <v>5144190</v>
      </c>
      <c r="D33" s="19">
        <v>3445859</v>
      </c>
      <c r="E33" s="20">
        <v>35447041</v>
      </c>
      <c r="F33" s="21">
        <v>29648800</v>
      </c>
      <c r="G33" s="19">
        <v>38274789</v>
      </c>
      <c r="H33" s="20">
        <v>38274789</v>
      </c>
      <c r="I33" s="22">
        <v>34696276</v>
      </c>
      <c r="J33" s="23">
        <v>38274788</v>
      </c>
      <c r="K33" s="19">
        <v>38274788</v>
      </c>
      <c r="L33" s="20">
        <v>38274788</v>
      </c>
    </row>
    <row r="34" spans="1:12" ht="13.5" x14ac:dyDescent="0.25">
      <c r="A34" s="29" t="s">
        <v>50</v>
      </c>
      <c r="B34" s="30" t="s">
        <v>19</v>
      </c>
      <c r="C34" s="31">
        <f>SUM(C29:C33)</f>
        <v>56542682</v>
      </c>
      <c r="D34" s="31">
        <f t="shared" ref="D34:L34" si="3">SUM(D29:D33)</f>
        <v>-19628812</v>
      </c>
      <c r="E34" s="32">
        <f t="shared" si="3"/>
        <v>245871694</v>
      </c>
      <c r="F34" s="33">
        <f t="shared" si="3"/>
        <v>182327404</v>
      </c>
      <c r="G34" s="31">
        <f t="shared" si="3"/>
        <v>160636513</v>
      </c>
      <c r="H34" s="32">
        <f t="shared" si="3"/>
        <v>160636513</v>
      </c>
      <c r="I34" s="34">
        <f t="shared" si="3"/>
        <v>265512386</v>
      </c>
      <c r="J34" s="35">
        <f t="shared" si="3"/>
        <v>154904456</v>
      </c>
      <c r="K34" s="31">
        <f t="shared" si="3"/>
        <v>132772173</v>
      </c>
      <c r="L34" s="32">
        <f t="shared" si="3"/>
        <v>110868279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-7245988</v>
      </c>
      <c r="D37" s="19">
        <v>-9607598</v>
      </c>
      <c r="E37" s="20">
        <v>-3</v>
      </c>
      <c r="F37" s="21">
        <v>0</v>
      </c>
      <c r="G37" s="19">
        <v>0</v>
      </c>
      <c r="H37" s="20">
        <v>0</v>
      </c>
      <c r="I37" s="22">
        <v>-181145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1463888</v>
      </c>
      <c r="D38" s="19">
        <v>-4872342</v>
      </c>
      <c r="E38" s="20">
        <v>175630699</v>
      </c>
      <c r="F38" s="21">
        <v>163444821</v>
      </c>
      <c r="G38" s="19">
        <v>191375499</v>
      </c>
      <c r="H38" s="20">
        <v>191375499</v>
      </c>
      <c r="I38" s="22">
        <v>176381464</v>
      </c>
      <c r="J38" s="23">
        <v>191375499</v>
      </c>
      <c r="K38" s="19">
        <v>191375499</v>
      </c>
      <c r="L38" s="20">
        <v>191375499</v>
      </c>
    </row>
    <row r="39" spans="1:12" ht="13.5" x14ac:dyDescent="0.25">
      <c r="A39" s="29" t="s">
        <v>53</v>
      </c>
      <c r="B39" s="37" t="s">
        <v>19</v>
      </c>
      <c r="C39" s="31">
        <f>SUM(C37:C38)</f>
        <v>-5782100</v>
      </c>
      <c r="D39" s="38">
        <f t="shared" ref="D39:L39" si="4">SUM(D37:D38)</f>
        <v>-14479940</v>
      </c>
      <c r="E39" s="39">
        <f t="shared" si="4"/>
        <v>175630696</v>
      </c>
      <c r="F39" s="40">
        <f t="shared" si="4"/>
        <v>163444821</v>
      </c>
      <c r="G39" s="38">
        <f t="shared" si="4"/>
        <v>191375499</v>
      </c>
      <c r="H39" s="39">
        <f t="shared" si="4"/>
        <v>191375499</v>
      </c>
      <c r="I39" s="40">
        <f t="shared" si="4"/>
        <v>176200319</v>
      </c>
      <c r="J39" s="42">
        <f t="shared" si="4"/>
        <v>191375499</v>
      </c>
      <c r="K39" s="38">
        <f t="shared" si="4"/>
        <v>191375499</v>
      </c>
      <c r="L39" s="39">
        <f t="shared" si="4"/>
        <v>191375499</v>
      </c>
    </row>
    <row r="40" spans="1:12" ht="13.5" x14ac:dyDescent="0.25">
      <c r="A40" s="29" t="s">
        <v>54</v>
      </c>
      <c r="B40" s="30" t="s">
        <v>19</v>
      </c>
      <c r="C40" s="31">
        <f>+C34+C39</f>
        <v>50760582</v>
      </c>
      <c r="D40" s="31">
        <f t="shared" ref="D40:L40" si="5">+D34+D39</f>
        <v>-34108752</v>
      </c>
      <c r="E40" s="32">
        <f t="shared" si="5"/>
        <v>421502390</v>
      </c>
      <c r="F40" s="33">
        <f t="shared" si="5"/>
        <v>345772225</v>
      </c>
      <c r="G40" s="31">
        <f t="shared" si="5"/>
        <v>352012012</v>
      </c>
      <c r="H40" s="32">
        <f t="shared" si="5"/>
        <v>352012012</v>
      </c>
      <c r="I40" s="34">
        <f t="shared" si="5"/>
        <v>441712705</v>
      </c>
      <c r="J40" s="35">
        <f t="shared" si="5"/>
        <v>346279955</v>
      </c>
      <c r="K40" s="31">
        <f t="shared" si="5"/>
        <v>324147672</v>
      </c>
      <c r="L40" s="32">
        <f t="shared" si="5"/>
        <v>302243778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115830273</v>
      </c>
      <c r="D42" s="46">
        <f t="shared" ref="D42:L42" si="6">+D25-D40</f>
        <v>25161678</v>
      </c>
      <c r="E42" s="47">
        <f t="shared" si="6"/>
        <v>2186668179</v>
      </c>
      <c r="F42" s="48">
        <f t="shared" si="6"/>
        <v>2112198862</v>
      </c>
      <c r="G42" s="46">
        <f t="shared" si="6"/>
        <v>2115588775</v>
      </c>
      <c r="H42" s="47">
        <f t="shared" si="6"/>
        <v>2115588775</v>
      </c>
      <c r="I42" s="49">
        <f t="shared" si="6"/>
        <v>2217821496</v>
      </c>
      <c r="J42" s="50">
        <f t="shared" si="6"/>
        <v>2040704286</v>
      </c>
      <c r="K42" s="46">
        <f t="shared" si="6"/>
        <v>1999761062</v>
      </c>
      <c r="L42" s="47">
        <f t="shared" si="6"/>
        <v>1972844825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-2232613</v>
      </c>
      <c r="D45" s="19">
        <v>-470515</v>
      </c>
      <c r="E45" s="20">
        <v>2231641322</v>
      </c>
      <c r="F45" s="21">
        <v>2112198863</v>
      </c>
      <c r="G45" s="19">
        <v>2115918081</v>
      </c>
      <c r="H45" s="20">
        <v>2115918081</v>
      </c>
      <c r="I45" s="22">
        <v>2191554451</v>
      </c>
      <c r="J45" s="23">
        <v>2040704286</v>
      </c>
      <c r="K45" s="19">
        <v>1999761063</v>
      </c>
      <c r="L45" s="20">
        <v>1972844825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-2232613</v>
      </c>
      <c r="D48" s="53">
        <f t="shared" ref="D48:L48" si="7">SUM(D45:D47)</f>
        <v>-470515</v>
      </c>
      <c r="E48" s="54">
        <f t="shared" si="7"/>
        <v>2231641322</v>
      </c>
      <c r="F48" s="55">
        <f t="shared" si="7"/>
        <v>2112198863</v>
      </c>
      <c r="G48" s="53">
        <f t="shared" si="7"/>
        <v>2115918081</v>
      </c>
      <c r="H48" s="54">
        <f t="shared" si="7"/>
        <v>2115918081</v>
      </c>
      <c r="I48" s="56">
        <f t="shared" si="7"/>
        <v>2191554451</v>
      </c>
      <c r="J48" s="57">
        <f t="shared" si="7"/>
        <v>2040704286</v>
      </c>
      <c r="K48" s="53">
        <f t="shared" si="7"/>
        <v>1999761063</v>
      </c>
      <c r="L48" s="54">
        <f t="shared" si="7"/>
        <v>1972844825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21938043</v>
      </c>
      <c r="D6" s="19">
        <v>9918601</v>
      </c>
      <c r="E6" s="20">
        <v>3381542</v>
      </c>
      <c r="F6" s="21">
        <v>20149229</v>
      </c>
      <c r="G6" s="19">
        <v>19944481</v>
      </c>
      <c r="H6" s="20">
        <v>19944481</v>
      </c>
      <c r="I6" s="22">
        <v>2027040</v>
      </c>
      <c r="J6" s="23">
        <v>43085233</v>
      </c>
      <c r="K6" s="19">
        <v>45670347</v>
      </c>
      <c r="L6" s="20">
        <v>48410565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30896957</v>
      </c>
      <c r="D8" s="19">
        <v>65843325</v>
      </c>
      <c r="E8" s="20">
        <v>51028506</v>
      </c>
      <c r="F8" s="21">
        <v>52753333</v>
      </c>
      <c r="G8" s="19">
        <v>37305448</v>
      </c>
      <c r="H8" s="20">
        <v>37305448</v>
      </c>
      <c r="I8" s="22">
        <v>39985243</v>
      </c>
      <c r="J8" s="23">
        <v>139289846</v>
      </c>
      <c r="K8" s="19">
        <v>147647237</v>
      </c>
      <c r="L8" s="20">
        <v>156506070</v>
      </c>
    </row>
    <row r="9" spans="1:12" ht="13.5" x14ac:dyDescent="0.25">
      <c r="A9" s="24" t="s">
        <v>24</v>
      </c>
      <c r="B9" s="18" t="s">
        <v>19</v>
      </c>
      <c r="C9" s="19">
        <v>16770474</v>
      </c>
      <c r="D9" s="19">
        <v>34928085</v>
      </c>
      <c r="E9" s="20">
        <v>51168078</v>
      </c>
      <c r="F9" s="21">
        <v>7267098</v>
      </c>
      <c r="G9" s="19">
        <v>12137076</v>
      </c>
      <c r="H9" s="20">
        <v>12137076</v>
      </c>
      <c r="I9" s="22">
        <v>-12830899</v>
      </c>
      <c r="J9" s="23">
        <v>66328136</v>
      </c>
      <c r="K9" s="19">
        <v>70307825</v>
      </c>
      <c r="L9" s="20">
        <v>74526293</v>
      </c>
    </row>
    <row r="10" spans="1:12" ht="13.5" x14ac:dyDescent="0.25">
      <c r="A10" s="24" t="s">
        <v>25</v>
      </c>
      <c r="B10" s="18" t="s">
        <v>19</v>
      </c>
      <c r="C10" s="19">
        <v>49748</v>
      </c>
      <c r="D10" s="19">
        <v>49748</v>
      </c>
      <c r="E10" s="20">
        <v>27796</v>
      </c>
      <c r="F10" s="25">
        <v>27796</v>
      </c>
      <c r="G10" s="26">
        <v>41952</v>
      </c>
      <c r="H10" s="27">
        <v>41952</v>
      </c>
      <c r="I10" s="22">
        <v>0</v>
      </c>
      <c r="J10" s="28">
        <v>41952</v>
      </c>
      <c r="K10" s="26">
        <v>44469</v>
      </c>
      <c r="L10" s="27">
        <v>47137</v>
      </c>
    </row>
    <row r="11" spans="1:12" ht="13.5" x14ac:dyDescent="0.25">
      <c r="A11" s="24" t="s">
        <v>26</v>
      </c>
      <c r="B11" s="18" t="s">
        <v>27</v>
      </c>
      <c r="C11" s="19">
        <v>314767</v>
      </c>
      <c r="D11" s="19">
        <v>314767</v>
      </c>
      <c r="E11" s="20">
        <v>349768</v>
      </c>
      <c r="F11" s="21">
        <v>355979</v>
      </c>
      <c r="G11" s="19">
        <v>348109</v>
      </c>
      <c r="H11" s="20">
        <v>348109</v>
      </c>
      <c r="I11" s="22">
        <v>0</v>
      </c>
      <c r="J11" s="23">
        <v>348109</v>
      </c>
      <c r="K11" s="19">
        <v>368995</v>
      </c>
      <c r="L11" s="20">
        <v>391135</v>
      </c>
    </row>
    <row r="12" spans="1:12" ht="13.5" x14ac:dyDescent="0.25">
      <c r="A12" s="29" t="s">
        <v>28</v>
      </c>
      <c r="B12" s="30" t="s">
        <v>19</v>
      </c>
      <c r="C12" s="31">
        <f>SUM(C6:C11)</f>
        <v>69969989</v>
      </c>
      <c r="D12" s="31">
        <f t="shared" ref="D12:L12" si="0">SUM(D6:D11)</f>
        <v>111054526</v>
      </c>
      <c r="E12" s="32">
        <f t="shared" si="0"/>
        <v>105955690</v>
      </c>
      <c r="F12" s="33">
        <f t="shared" si="0"/>
        <v>80553435</v>
      </c>
      <c r="G12" s="31">
        <f t="shared" si="0"/>
        <v>69777066</v>
      </c>
      <c r="H12" s="32">
        <f t="shared" si="0"/>
        <v>69777066</v>
      </c>
      <c r="I12" s="34">
        <f t="shared" si="0"/>
        <v>29181384</v>
      </c>
      <c r="J12" s="35">
        <f t="shared" si="0"/>
        <v>249093276</v>
      </c>
      <c r="K12" s="31">
        <f t="shared" si="0"/>
        <v>264038873</v>
      </c>
      <c r="L12" s="32">
        <f t="shared" si="0"/>
        <v>279881200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25976206</v>
      </c>
      <c r="D17" s="19">
        <v>25969304</v>
      </c>
      <c r="E17" s="20">
        <v>25963208</v>
      </c>
      <c r="F17" s="21">
        <v>25010857</v>
      </c>
      <c r="G17" s="19">
        <v>5970083</v>
      </c>
      <c r="H17" s="20">
        <v>5970083</v>
      </c>
      <c r="I17" s="22">
        <v>0</v>
      </c>
      <c r="J17" s="23">
        <v>24995669</v>
      </c>
      <c r="K17" s="19">
        <v>26495409</v>
      </c>
      <c r="L17" s="20">
        <v>28085134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308290566</v>
      </c>
      <c r="D19" s="19">
        <v>321249222</v>
      </c>
      <c r="E19" s="20">
        <v>324716233</v>
      </c>
      <c r="F19" s="21">
        <v>321969911</v>
      </c>
      <c r="G19" s="19">
        <v>396933895</v>
      </c>
      <c r="H19" s="20">
        <v>396933895</v>
      </c>
      <c r="I19" s="22">
        <v>23979176</v>
      </c>
      <c r="J19" s="23">
        <v>380154996</v>
      </c>
      <c r="K19" s="19">
        <v>402964296</v>
      </c>
      <c r="L19" s="20">
        <v>427142152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95942</v>
      </c>
      <c r="D22" s="19">
        <v>43105</v>
      </c>
      <c r="E22" s="20">
        <v>200915</v>
      </c>
      <c r="F22" s="21">
        <v>477708</v>
      </c>
      <c r="G22" s="19">
        <v>337623</v>
      </c>
      <c r="H22" s="20">
        <v>337623</v>
      </c>
      <c r="I22" s="22">
        <v>0</v>
      </c>
      <c r="J22" s="23">
        <v>237623</v>
      </c>
      <c r="K22" s="19">
        <v>251881</v>
      </c>
      <c r="L22" s="20">
        <v>266994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334362714</v>
      </c>
      <c r="D24" s="38">
        <f t="shared" ref="D24:L24" si="1">SUM(D15:D23)</f>
        <v>347261631</v>
      </c>
      <c r="E24" s="39">
        <f t="shared" si="1"/>
        <v>350880356</v>
      </c>
      <c r="F24" s="40">
        <f t="shared" si="1"/>
        <v>347458476</v>
      </c>
      <c r="G24" s="38">
        <f t="shared" si="1"/>
        <v>403241601</v>
      </c>
      <c r="H24" s="39">
        <f t="shared" si="1"/>
        <v>403241601</v>
      </c>
      <c r="I24" s="41">
        <f t="shared" si="1"/>
        <v>23979176</v>
      </c>
      <c r="J24" s="42">
        <f t="shared" si="1"/>
        <v>405388288</v>
      </c>
      <c r="K24" s="38">
        <f t="shared" si="1"/>
        <v>429711586</v>
      </c>
      <c r="L24" s="39">
        <f t="shared" si="1"/>
        <v>455494280</v>
      </c>
    </row>
    <row r="25" spans="1:12" ht="13.5" x14ac:dyDescent="0.25">
      <c r="A25" s="29" t="s">
        <v>41</v>
      </c>
      <c r="B25" s="30" t="s">
        <v>19</v>
      </c>
      <c r="C25" s="31">
        <f>+C12+C24</f>
        <v>404332703</v>
      </c>
      <c r="D25" s="31">
        <f t="shared" ref="D25:L25" si="2">+D12+D24</f>
        <v>458316157</v>
      </c>
      <c r="E25" s="32">
        <f t="shared" si="2"/>
        <v>456836046</v>
      </c>
      <c r="F25" s="33">
        <f t="shared" si="2"/>
        <v>428011911</v>
      </c>
      <c r="G25" s="31">
        <f t="shared" si="2"/>
        <v>473018667</v>
      </c>
      <c r="H25" s="32">
        <f t="shared" si="2"/>
        <v>473018667</v>
      </c>
      <c r="I25" s="34">
        <f t="shared" si="2"/>
        <v>53160560</v>
      </c>
      <c r="J25" s="35">
        <f t="shared" si="2"/>
        <v>654481564</v>
      </c>
      <c r="K25" s="31">
        <f t="shared" si="2"/>
        <v>693750459</v>
      </c>
      <c r="L25" s="32">
        <f t="shared" si="2"/>
        <v>735375480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104589</v>
      </c>
      <c r="D31" s="19">
        <v>137404</v>
      </c>
      <c r="E31" s="20">
        <v>131989</v>
      </c>
      <c r="F31" s="21">
        <v>105000</v>
      </c>
      <c r="G31" s="19">
        <v>105758</v>
      </c>
      <c r="H31" s="20">
        <v>105758</v>
      </c>
      <c r="I31" s="22">
        <v>28124</v>
      </c>
      <c r="J31" s="23">
        <v>105758</v>
      </c>
      <c r="K31" s="19">
        <v>112103</v>
      </c>
      <c r="L31" s="20">
        <v>118830</v>
      </c>
    </row>
    <row r="32" spans="1:12" ht="13.5" x14ac:dyDescent="0.25">
      <c r="A32" s="24" t="s">
        <v>48</v>
      </c>
      <c r="B32" s="18" t="s">
        <v>46</v>
      </c>
      <c r="C32" s="19">
        <v>40204718</v>
      </c>
      <c r="D32" s="19">
        <v>30852743</v>
      </c>
      <c r="E32" s="20">
        <v>21927564</v>
      </c>
      <c r="F32" s="21">
        <v>31131834</v>
      </c>
      <c r="G32" s="19">
        <v>33415917</v>
      </c>
      <c r="H32" s="20">
        <v>33415917</v>
      </c>
      <c r="I32" s="22">
        <v>14569776</v>
      </c>
      <c r="J32" s="23">
        <v>29231901</v>
      </c>
      <c r="K32" s="19">
        <v>30985815</v>
      </c>
      <c r="L32" s="20">
        <v>32844964</v>
      </c>
    </row>
    <row r="33" spans="1:12" ht="13.5" x14ac:dyDescent="0.25">
      <c r="A33" s="24" t="s">
        <v>49</v>
      </c>
      <c r="B33" s="18" t="s">
        <v>19</v>
      </c>
      <c r="C33" s="19">
        <v>5252644</v>
      </c>
      <c r="D33" s="19">
        <v>5190874</v>
      </c>
      <c r="E33" s="20">
        <v>6065758</v>
      </c>
      <c r="F33" s="21">
        <v>4256966</v>
      </c>
      <c r="G33" s="19">
        <v>4721692</v>
      </c>
      <c r="H33" s="20">
        <v>4721692</v>
      </c>
      <c r="I33" s="22">
        <v>0</v>
      </c>
      <c r="J33" s="23">
        <v>4721692</v>
      </c>
      <c r="K33" s="19">
        <v>5004993</v>
      </c>
      <c r="L33" s="20">
        <v>5305293</v>
      </c>
    </row>
    <row r="34" spans="1:12" ht="13.5" x14ac:dyDescent="0.25">
      <c r="A34" s="29" t="s">
        <v>50</v>
      </c>
      <c r="B34" s="30" t="s">
        <v>19</v>
      </c>
      <c r="C34" s="31">
        <f>SUM(C29:C33)</f>
        <v>45561951</v>
      </c>
      <c r="D34" s="31">
        <f t="shared" ref="D34:L34" si="3">SUM(D29:D33)</f>
        <v>36181021</v>
      </c>
      <c r="E34" s="32">
        <f t="shared" si="3"/>
        <v>28125311</v>
      </c>
      <c r="F34" s="33">
        <f t="shared" si="3"/>
        <v>35493800</v>
      </c>
      <c r="G34" s="31">
        <f t="shared" si="3"/>
        <v>38243367</v>
      </c>
      <c r="H34" s="32">
        <f t="shared" si="3"/>
        <v>38243367</v>
      </c>
      <c r="I34" s="34">
        <f t="shared" si="3"/>
        <v>14597900</v>
      </c>
      <c r="J34" s="35">
        <f t="shared" si="3"/>
        <v>34059351</v>
      </c>
      <c r="K34" s="31">
        <f t="shared" si="3"/>
        <v>36102911</v>
      </c>
      <c r="L34" s="32">
        <f t="shared" si="3"/>
        <v>38269087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-8340</v>
      </c>
      <c r="E37" s="20">
        <v>-43274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11053871</v>
      </c>
      <c r="D38" s="19">
        <v>13493357</v>
      </c>
      <c r="E38" s="20">
        <v>13260202</v>
      </c>
      <c r="F38" s="21">
        <v>5101485</v>
      </c>
      <c r="G38" s="19">
        <v>11271666</v>
      </c>
      <c r="H38" s="20">
        <v>11271666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11053871</v>
      </c>
      <c r="D39" s="38">
        <f t="shared" ref="D39:L39" si="4">SUM(D37:D38)</f>
        <v>13485017</v>
      </c>
      <c r="E39" s="39">
        <f t="shared" si="4"/>
        <v>13216928</v>
      </c>
      <c r="F39" s="40">
        <f t="shared" si="4"/>
        <v>5101485</v>
      </c>
      <c r="G39" s="38">
        <f t="shared" si="4"/>
        <v>11271666</v>
      </c>
      <c r="H39" s="39">
        <f t="shared" si="4"/>
        <v>11271666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56615822</v>
      </c>
      <c r="D40" s="31">
        <f t="shared" ref="D40:L40" si="5">+D34+D39</f>
        <v>49666038</v>
      </c>
      <c r="E40" s="32">
        <f t="shared" si="5"/>
        <v>41342239</v>
      </c>
      <c r="F40" s="33">
        <f t="shared" si="5"/>
        <v>40595285</v>
      </c>
      <c r="G40" s="31">
        <f t="shared" si="5"/>
        <v>49515033</v>
      </c>
      <c r="H40" s="32">
        <f t="shared" si="5"/>
        <v>49515033</v>
      </c>
      <c r="I40" s="34">
        <f t="shared" si="5"/>
        <v>14597900</v>
      </c>
      <c r="J40" s="35">
        <f t="shared" si="5"/>
        <v>34059351</v>
      </c>
      <c r="K40" s="31">
        <f t="shared" si="5"/>
        <v>36102911</v>
      </c>
      <c r="L40" s="32">
        <f t="shared" si="5"/>
        <v>38269087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347716881</v>
      </c>
      <c r="D42" s="46">
        <f t="shared" ref="D42:L42" si="6">+D25-D40</f>
        <v>408650119</v>
      </c>
      <c r="E42" s="47">
        <f t="shared" si="6"/>
        <v>415493807</v>
      </c>
      <c r="F42" s="48">
        <f t="shared" si="6"/>
        <v>387416626</v>
      </c>
      <c r="G42" s="46">
        <f t="shared" si="6"/>
        <v>423503634</v>
      </c>
      <c r="H42" s="47">
        <f t="shared" si="6"/>
        <v>423503634</v>
      </c>
      <c r="I42" s="49">
        <f t="shared" si="6"/>
        <v>38562660</v>
      </c>
      <c r="J42" s="50">
        <f t="shared" si="6"/>
        <v>620422213</v>
      </c>
      <c r="K42" s="46">
        <f t="shared" si="6"/>
        <v>657647548</v>
      </c>
      <c r="L42" s="47">
        <f t="shared" si="6"/>
        <v>697106393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283552945</v>
      </c>
      <c r="D45" s="19">
        <v>287445913</v>
      </c>
      <c r="E45" s="20">
        <v>303003201</v>
      </c>
      <c r="F45" s="21">
        <v>387416626</v>
      </c>
      <c r="G45" s="19">
        <v>423503634</v>
      </c>
      <c r="H45" s="20">
        <v>423503634</v>
      </c>
      <c r="I45" s="22">
        <v>-831087</v>
      </c>
      <c r="J45" s="23">
        <v>618977429</v>
      </c>
      <c r="K45" s="19">
        <v>656116081</v>
      </c>
      <c r="L45" s="20">
        <v>695483039</v>
      </c>
    </row>
    <row r="46" spans="1:12" ht="13.5" x14ac:dyDescent="0.25">
      <c r="A46" s="24" t="s">
        <v>59</v>
      </c>
      <c r="B46" s="18" t="s">
        <v>46</v>
      </c>
      <c r="C46" s="19">
        <v>60240775</v>
      </c>
      <c r="D46" s="19">
        <v>60240775</v>
      </c>
      <c r="E46" s="20">
        <v>60240775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343793720</v>
      </c>
      <c r="D48" s="53">
        <f t="shared" ref="D48:L48" si="7">SUM(D45:D47)</f>
        <v>347686688</v>
      </c>
      <c r="E48" s="54">
        <f t="shared" si="7"/>
        <v>363243976</v>
      </c>
      <c r="F48" s="55">
        <f t="shared" si="7"/>
        <v>387416626</v>
      </c>
      <c r="G48" s="53">
        <f t="shared" si="7"/>
        <v>423503634</v>
      </c>
      <c r="H48" s="54">
        <f t="shared" si="7"/>
        <v>423503634</v>
      </c>
      <c r="I48" s="56">
        <f t="shared" si="7"/>
        <v>-831087</v>
      </c>
      <c r="J48" s="57">
        <f t="shared" si="7"/>
        <v>618977429</v>
      </c>
      <c r="K48" s="53">
        <f t="shared" si="7"/>
        <v>656116081</v>
      </c>
      <c r="L48" s="54">
        <f t="shared" si="7"/>
        <v>695483039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69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40329664</v>
      </c>
      <c r="D6" s="19">
        <v>2986791</v>
      </c>
      <c r="E6" s="20">
        <v>921336</v>
      </c>
      <c r="F6" s="21">
        <v>131972246</v>
      </c>
      <c r="G6" s="19">
        <v>127894246</v>
      </c>
      <c r="H6" s="20">
        <v>127894246</v>
      </c>
      <c r="I6" s="22">
        <v>47384993</v>
      </c>
      <c r="J6" s="23">
        <v>103452269</v>
      </c>
      <c r="K6" s="19">
        <v>65240000</v>
      </c>
      <c r="L6" s="20">
        <v>68010000</v>
      </c>
    </row>
    <row r="7" spans="1:12" ht="13.5" x14ac:dyDescent="0.25">
      <c r="A7" s="24" t="s">
        <v>22</v>
      </c>
      <c r="B7" s="18" t="s">
        <v>9</v>
      </c>
      <c r="C7" s="19">
        <v>185000000</v>
      </c>
      <c r="D7" s="19">
        <v>595000000</v>
      </c>
      <c r="E7" s="20">
        <v>554100079</v>
      </c>
      <c r="F7" s="21">
        <v>187000000</v>
      </c>
      <c r="G7" s="19">
        <v>187000000</v>
      </c>
      <c r="H7" s="20">
        <v>187000000</v>
      </c>
      <c r="I7" s="22">
        <v>206730874</v>
      </c>
      <c r="J7" s="23">
        <v>100000000</v>
      </c>
      <c r="K7" s="19">
        <v>150000000</v>
      </c>
      <c r="L7" s="20">
        <v>150000000</v>
      </c>
    </row>
    <row r="8" spans="1:12" ht="13.5" x14ac:dyDescent="0.25">
      <c r="A8" s="24" t="s">
        <v>23</v>
      </c>
      <c r="B8" s="18" t="s">
        <v>9</v>
      </c>
      <c r="C8" s="19">
        <v>1449050</v>
      </c>
      <c r="D8" s="19">
        <v>-162215</v>
      </c>
      <c r="E8" s="20">
        <v>8090915</v>
      </c>
      <c r="F8" s="21">
        <v>2070705</v>
      </c>
      <c r="G8" s="19">
        <v>2070705</v>
      </c>
      <c r="H8" s="20">
        <v>2070705</v>
      </c>
      <c r="I8" s="22">
        <v>5664243</v>
      </c>
      <c r="J8" s="23">
        <v>2794404</v>
      </c>
      <c r="K8" s="19">
        <v>823074</v>
      </c>
      <c r="L8" s="20">
        <v>823074</v>
      </c>
    </row>
    <row r="9" spans="1:12" ht="13.5" x14ac:dyDescent="0.25">
      <c r="A9" s="24" t="s">
        <v>24</v>
      </c>
      <c r="B9" s="18" t="s">
        <v>19</v>
      </c>
      <c r="C9" s="19">
        <v>2771762</v>
      </c>
      <c r="D9" s="19">
        <v>-365883636</v>
      </c>
      <c r="E9" s="20">
        <v>-325116391</v>
      </c>
      <c r="F9" s="21">
        <v>693664</v>
      </c>
      <c r="G9" s="19">
        <v>693664</v>
      </c>
      <c r="H9" s="20">
        <v>693664</v>
      </c>
      <c r="I9" s="22">
        <v>-16697013</v>
      </c>
      <c r="J9" s="23">
        <v>823074</v>
      </c>
      <c r="K9" s="19">
        <v>2794404</v>
      </c>
      <c r="L9" s="20">
        <v>2794404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171435</v>
      </c>
      <c r="E10" s="20">
        <v>233607</v>
      </c>
      <c r="F10" s="25">
        <v>0</v>
      </c>
      <c r="G10" s="26">
        <v>0</v>
      </c>
      <c r="H10" s="27">
        <v>0</v>
      </c>
      <c r="I10" s="22">
        <v>-46604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229550476</v>
      </c>
      <c r="D12" s="31">
        <f t="shared" ref="D12:L12" si="0">SUM(D6:D11)</f>
        <v>232112375</v>
      </c>
      <c r="E12" s="32">
        <f t="shared" si="0"/>
        <v>238229546</v>
      </c>
      <c r="F12" s="33">
        <f t="shared" si="0"/>
        <v>321736615</v>
      </c>
      <c r="G12" s="31">
        <f t="shared" si="0"/>
        <v>317658615</v>
      </c>
      <c r="H12" s="32">
        <f t="shared" si="0"/>
        <v>317658615</v>
      </c>
      <c r="I12" s="34">
        <f t="shared" si="0"/>
        <v>243036493</v>
      </c>
      <c r="J12" s="35">
        <f t="shared" si="0"/>
        <v>207069747</v>
      </c>
      <c r="K12" s="31">
        <f t="shared" si="0"/>
        <v>218857478</v>
      </c>
      <c r="L12" s="32">
        <f t="shared" si="0"/>
        <v>221627478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162196</v>
      </c>
      <c r="D15" s="19">
        <v>0</v>
      </c>
      <c r="E15" s="20">
        <v>0</v>
      </c>
      <c r="F15" s="21">
        <v>150198</v>
      </c>
      <c r="G15" s="19">
        <v>150198</v>
      </c>
      <c r="H15" s="20">
        <v>150198</v>
      </c>
      <c r="I15" s="22">
        <v>0</v>
      </c>
      <c r="J15" s="23">
        <v>138189</v>
      </c>
      <c r="K15" s="19">
        <v>138189</v>
      </c>
      <c r="L15" s="20">
        <v>138189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11568842</v>
      </c>
      <c r="D17" s="19">
        <v>12127722</v>
      </c>
      <c r="E17" s="20">
        <v>12006818</v>
      </c>
      <c r="F17" s="21">
        <v>12127722</v>
      </c>
      <c r="G17" s="19">
        <v>12127722</v>
      </c>
      <c r="H17" s="20">
        <v>12127722</v>
      </c>
      <c r="I17" s="22">
        <v>12006818</v>
      </c>
      <c r="J17" s="23">
        <v>12006818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19489375</v>
      </c>
      <c r="D19" s="19">
        <v>19980327</v>
      </c>
      <c r="E19" s="20">
        <v>19765992</v>
      </c>
      <c r="F19" s="21">
        <v>54031319</v>
      </c>
      <c r="G19" s="19">
        <v>56809319</v>
      </c>
      <c r="H19" s="20">
        <v>56809319</v>
      </c>
      <c r="I19" s="22">
        <v>20641072</v>
      </c>
      <c r="J19" s="23">
        <v>46237623</v>
      </c>
      <c r="K19" s="19">
        <v>54913597</v>
      </c>
      <c r="L19" s="20">
        <v>55413597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2540644</v>
      </c>
      <c r="D22" s="19">
        <v>458156</v>
      </c>
      <c r="E22" s="20">
        <v>860070</v>
      </c>
      <c r="F22" s="21">
        <v>1977751</v>
      </c>
      <c r="G22" s="19">
        <v>3277751</v>
      </c>
      <c r="H22" s="20">
        <v>3277751</v>
      </c>
      <c r="I22" s="22">
        <v>1162027</v>
      </c>
      <c r="J22" s="23">
        <v>2040069</v>
      </c>
      <c r="K22" s="19">
        <v>860069</v>
      </c>
      <c r="L22" s="20">
        <v>860069</v>
      </c>
    </row>
    <row r="23" spans="1:12" ht="13.5" x14ac:dyDescent="0.25">
      <c r="A23" s="24" t="s">
        <v>39</v>
      </c>
      <c r="B23" s="18" t="s">
        <v>19</v>
      </c>
      <c r="C23" s="19">
        <v>16212500</v>
      </c>
      <c r="D23" s="19">
        <v>15676000</v>
      </c>
      <c r="E23" s="20">
        <v>15676000</v>
      </c>
      <c r="F23" s="25">
        <v>0</v>
      </c>
      <c r="G23" s="26">
        <v>0</v>
      </c>
      <c r="H23" s="27">
        <v>0</v>
      </c>
      <c r="I23" s="21">
        <v>15676000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49973557</v>
      </c>
      <c r="D24" s="38">
        <f t="shared" ref="D24:L24" si="1">SUM(D15:D23)</f>
        <v>48242205</v>
      </c>
      <c r="E24" s="39">
        <f t="shared" si="1"/>
        <v>48308880</v>
      </c>
      <c r="F24" s="40">
        <f t="shared" si="1"/>
        <v>68286990</v>
      </c>
      <c r="G24" s="38">
        <f t="shared" si="1"/>
        <v>72364990</v>
      </c>
      <c r="H24" s="39">
        <f t="shared" si="1"/>
        <v>72364990</v>
      </c>
      <c r="I24" s="41">
        <f t="shared" si="1"/>
        <v>49485917</v>
      </c>
      <c r="J24" s="42">
        <f t="shared" si="1"/>
        <v>60422699</v>
      </c>
      <c r="K24" s="38">
        <f t="shared" si="1"/>
        <v>55911855</v>
      </c>
      <c r="L24" s="39">
        <f t="shared" si="1"/>
        <v>56411855</v>
      </c>
    </row>
    <row r="25" spans="1:12" ht="13.5" x14ac:dyDescent="0.25">
      <c r="A25" s="29" t="s">
        <v>41</v>
      </c>
      <c r="B25" s="30" t="s">
        <v>19</v>
      </c>
      <c r="C25" s="31">
        <f>+C12+C24</f>
        <v>279524033</v>
      </c>
      <c r="D25" s="31">
        <f t="shared" ref="D25:L25" si="2">+D12+D24</f>
        <v>280354580</v>
      </c>
      <c r="E25" s="32">
        <f t="shared" si="2"/>
        <v>286538426</v>
      </c>
      <c r="F25" s="33">
        <f t="shared" si="2"/>
        <v>390023605</v>
      </c>
      <c r="G25" s="31">
        <f t="shared" si="2"/>
        <v>390023605</v>
      </c>
      <c r="H25" s="32">
        <f t="shared" si="2"/>
        <v>390023605</v>
      </c>
      <c r="I25" s="34">
        <f t="shared" si="2"/>
        <v>292522410</v>
      </c>
      <c r="J25" s="35">
        <f t="shared" si="2"/>
        <v>267492446</v>
      </c>
      <c r="K25" s="31">
        <f t="shared" si="2"/>
        <v>274769333</v>
      </c>
      <c r="L25" s="32">
        <f t="shared" si="2"/>
        <v>278039333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4496292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24916945</v>
      </c>
      <c r="D32" s="19">
        <v>29461247</v>
      </c>
      <c r="E32" s="20">
        <v>47613310</v>
      </c>
      <c r="F32" s="21">
        <v>139447551</v>
      </c>
      <c r="G32" s="19">
        <v>139447551</v>
      </c>
      <c r="H32" s="20">
        <v>139447551</v>
      </c>
      <c r="I32" s="22">
        <v>35203980</v>
      </c>
      <c r="J32" s="23">
        <v>21826413</v>
      </c>
      <c r="K32" s="19">
        <v>162242623</v>
      </c>
      <c r="L32" s="20">
        <v>168869623</v>
      </c>
    </row>
    <row r="33" spans="1:12" ht="13.5" x14ac:dyDescent="0.25">
      <c r="A33" s="24" t="s">
        <v>49</v>
      </c>
      <c r="B33" s="18" t="s">
        <v>19</v>
      </c>
      <c r="C33" s="19">
        <v>1000938</v>
      </c>
      <c r="D33" s="19">
        <v>59892468</v>
      </c>
      <c r="E33" s="20">
        <v>65241667</v>
      </c>
      <c r="F33" s="21">
        <v>6142332</v>
      </c>
      <c r="G33" s="19">
        <v>6142332</v>
      </c>
      <c r="H33" s="20">
        <v>6142332</v>
      </c>
      <c r="I33" s="22">
        <v>65241667</v>
      </c>
      <c r="J33" s="23">
        <v>6251844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30414175</v>
      </c>
      <c r="D34" s="31">
        <f t="shared" ref="D34:L34" si="3">SUM(D29:D33)</f>
        <v>89353715</v>
      </c>
      <c r="E34" s="32">
        <f t="shared" si="3"/>
        <v>112854977</v>
      </c>
      <c r="F34" s="33">
        <f t="shared" si="3"/>
        <v>145589883</v>
      </c>
      <c r="G34" s="31">
        <f t="shared" si="3"/>
        <v>145589883</v>
      </c>
      <c r="H34" s="32">
        <f t="shared" si="3"/>
        <v>145589883</v>
      </c>
      <c r="I34" s="34">
        <f t="shared" si="3"/>
        <v>100445647</v>
      </c>
      <c r="J34" s="35">
        <f t="shared" si="3"/>
        <v>28078257</v>
      </c>
      <c r="K34" s="31">
        <f t="shared" si="3"/>
        <v>162242623</v>
      </c>
      <c r="L34" s="32">
        <f t="shared" si="3"/>
        <v>168869623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55555644</v>
      </c>
      <c r="D38" s="19">
        <v>0</v>
      </c>
      <c r="E38" s="20">
        <v>0</v>
      </c>
      <c r="F38" s="21">
        <v>53433814</v>
      </c>
      <c r="G38" s="19">
        <v>53433814</v>
      </c>
      <c r="H38" s="20">
        <v>53433814</v>
      </c>
      <c r="I38" s="22">
        <v>0</v>
      </c>
      <c r="J38" s="23">
        <v>58605589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55555644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53433814</v>
      </c>
      <c r="G39" s="38">
        <f t="shared" si="4"/>
        <v>53433814</v>
      </c>
      <c r="H39" s="39">
        <f t="shared" si="4"/>
        <v>53433814</v>
      </c>
      <c r="I39" s="40">
        <f t="shared" si="4"/>
        <v>0</v>
      </c>
      <c r="J39" s="42">
        <f t="shared" si="4"/>
        <v>58605589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85969819</v>
      </c>
      <c r="D40" s="31">
        <f t="shared" ref="D40:L40" si="5">+D34+D39</f>
        <v>89353715</v>
      </c>
      <c r="E40" s="32">
        <f t="shared" si="5"/>
        <v>112854977</v>
      </c>
      <c r="F40" s="33">
        <f t="shared" si="5"/>
        <v>199023697</v>
      </c>
      <c r="G40" s="31">
        <f t="shared" si="5"/>
        <v>199023697</v>
      </c>
      <c r="H40" s="32">
        <f t="shared" si="5"/>
        <v>199023697</v>
      </c>
      <c r="I40" s="34">
        <f t="shared" si="5"/>
        <v>100445647</v>
      </c>
      <c r="J40" s="35">
        <f t="shared" si="5"/>
        <v>86683846</v>
      </c>
      <c r="K40" s="31">
        <f t="shared" si="5"/>
        <v>162242623</v>
      </c>
      <c r="L40" s="32">
        <f t="shared" si="5"/>
        <v>168869623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193554214</v>
      </c>
      <c r="D42" s="46">
        <f t="shared" ref="D42:L42" si="6">+D25-D40</f>
        <v>191000865</v>
      </c>
      <c r="E42" s="47">
        <f t="shared" si="6"/>
        <v>173683449</v>
      </c>
      <c r="F42" s="48">
        <f t="shared" si="6"/>
        <v>190999908</v>
      </c>
      <c r="G42" s="46">
        <f t="shared" si="6"/>
        <v>190999908</v>
      </c>
      <c r="H42" s="47">
        <f t="shared" si="6"/>
        <v>190999908</v>
      </c>
      <c r="I42" s="49">
        <f t="shared" si="6"/>
        <v>192076763</v>
      </c>
      <c r="J42" s="50">
        <f t="shared" si="6"/>
        <v>180808600</v>
      </c>
      <c r="K42" s="46">
        <f t="shared" si="6"/>
        <v>112526710</v>
      </c>
      <c r="L42" s="47">
        <f t="shared" si="6"/>
        <v>109169710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194625094</v>
      </c>
      <c r="D45" s="19">
        <v>191000865</v>
      </c>
      <c r="E45" s="20">
        <v>189274870</v>
      </c>
      <c r="F45" s="21">
        <v>190999908</v>
      </c>
      <c r="G45" s="19">
        <v>190999908</v>
      </c>
      <c r="H45" s="20">
        <v>190999908</v>
      </c>
      <c r="I45" s="22">
        <v>228924786</v>
      </c>
      <c r="J45" s="23">
        <v>180808600</v>
      </c>
      <c r="K45" s="19">
        <v>112526710</v>
      </c>
      <c r="L45" s="20">
        <v>109169710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194625094</v>
      </c>
      <c r="D48" s="53">
        <f t="shared" ref="D48:L48" si="7">SUM(D45:D47)</f>
        <v>191000865</v>
      </c>
      <c r="E48" s="54">
        <f t="shared" si="7"/>
        <v>189274870</v>
      </c>
      <c r="F48" s="55">
        <f t="shared" si="7"/>
        <v>190999908</v>
      </c>
      <c r="G48" s="53">
        <f t="shared" si="7"/>
        <v>190999908</v>
      </c>
      <c r="H48" s="54">
        <f t="shared" si="7"/>
        <v>190999908</v>
      </c>
      <c r="I48" s="56">
        <f t="shared" si="7"/>
        <v>228924786</v>
      </c>
      <c r="J48" s="57">
        <f t="shared" si="7"/>
        <v>180808600</v>
      </c>
      <c r="K48" s="53">
        <f t="shared" si="7"/>
        <v>112526710</v>
      </c>
      <c r="L48" s="54">
        <f t="shared" si="7"/>
        <v>109169710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18635309</v>
      </c>
      <c r="D6" s="19">
        <v>104535560</v>
      </c>
      <c r="E6" s="20">
        <v>-4652209</v>
      </c>
      <c r="F6" s="21">
        <v>296552607</v>
      </c>
      <c r="G6" s="19">
        <v>301220312</v>
      </c>
      <c r="H6" s="20">
        <v>301220312</v>
      </c>
      <c r="I6" s="22">
        <v>30237358</v>
      </c>
      <c r="J6" s="23">
        <v>469246475</v>
      </c>
      <c r="K6" s="19">
        <v>308066177</v>
      </c>
      <c r="L6" s="20">
        <v>324182158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5447341</v>
      </c>
      <c r="E7" s="20">
        <v>11262378</v>
      </c>
      <c r="F7" s="21">
        <v>0</v>
      </c>
      <c r="G7" s="19">
        <v>0</v>
      </c>
      <c r="H7" s="20">
        <v>0</v>
      </c>
      <c r="I7" s="22">
        <v>-157366070</v>
      </c>
      <c r="J7" s="23">
        <v>62071656</v>
      </c>
      <c r="K7" s="19">
        <v>-71496000</v>
      </c>
      <c r="L7" s="20">
        <v>-74729000</v>
      </c>
    </row>
    <row r="8" spans="1:12" ht="13.5" x14ac:dyDescent="0.25">
      <c r="A8" s="24" t="s">
        <v>23</v>
      </c>
      <c r="B8" s="18" t="s">
        <v>9</v>
      </c>
      <c r="C8" s="19">
        <v>32220887</v>
      </c>
      <c r="D8" s="19">
        <v>29254504</v>
      </c>
      <c r="E8" s="20">
        <v>40034828</v>
      </c>
      <c r="F8" s="21">
        <v>0</v>
      </c>
      <c r="G8" s="19">
        <v>0</v>
      </c>
      <c r="H8" s="20">
        <v>0</v>
      </c>
      <c r="I8" s="22">
        <v>5593753</v>
      </c>
      <c r="J8" s="23">
        <v>68626627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6131708</v>
      </c>
      <c r="D9" s="19">
        <v>13571391</v>
      </c>
      <c r="E9" s="20">
        <v>186210807</v>
      </c>
      <c r="F9" s="21">
        <v>0</v>
      </c>
      <c r="G9" s="19">
        <v>0</v>
      </c>
      <c r="H9" s="20">
        <v>0</v>
      </c>
      <c r="I9" s="22">
        <v>12432532</v>
      </c>
      <c r="J9" s="23">
        <v>196234349</v>
      </c>
      <c r="K9" s="19">
        <v>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2295</v>
      </c>
      <c r="D11" s="19">
        <v>96</v>
      </c>
      <c r="E11" s="20">
        <v>746</v>
      </c>
      <c r="F11" s="21">
        <v>0</v>
      </c>
      <c r="G11" s="19">
        <v>0</v>
      </c>
      <c r="H11" s="20">
        <v>0</v>
      </c>
      <c r="I11" s="22">
        <v>-121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56990199</v>
      </c>
      <c r="D12" s="31">
        <f t="shared" ref="D12:L12" si="0">SUM(D6:D11)</f>
        <v>152808892</v>
      </c>
      <c r="E12" s="32">
        <f t="shared" si="0"/>
        <v>232856550</v>
      </c>
      <c r="F12" s="33">
        <f t="shared" si="0"/>
        <v>296552607</v>
      </c>
      <c r="G12" s="31">
        <f t="shared" si="0"/>
        <v>301220312</v>
      </c>
      <c r="H12" s="32">
        <f t="shared" si="0"/>
        <v>301220312</v>
      </c>
      <c r="I12" s="34">
        <f t="shared" si="0"/>
        <v>-109102548</v>
      </c>
      <c r="J12" s="35">
        <f t="shared" si="0"/>
        <v>796179107</v>
      </c>
      <c r="K12" s="31">
        <f t="shared" si="0"/>
        <v>236570177</v>
      </c>
      <c r="L12" s="32">
        <f t="shared" si="0"/>
        <v>249453158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33511900</v>
      </c>
      <c r="D17" s="19">
        <v>33511900</v>
      </c>
      <c r="E17" s="20">
        <v>33511900</v>
      </c>
      <c r="F17" s="21">
        <v>33511900</v>
      </c>
      <c r="G17" s="19">
        <v>33511900</v>
      </c>
      <c r="H17" s="20">
        <v>33511900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607401772</v>
      </c>
      <c r="D19" s="19">
        <v>601568921</v>
      </c>
      <c r="E19" s="20">
        <v>630658106</v>
      </c>
      <c r="F19" s="21">
        <v>653843905</v>
      </c>
      <c r="G19" s="19">
        <v>662414130</v>
      </c>
      <c r="H19" s="20">
        <v>662414130</v>
      </c>
      <c r="I19" s="22">
        <v>64015254</v>
      </c>
      <c r="J19" s="23">
        <v>792836452</v>
      </c>
      <c r="K19" s="19">
        <v>96298663</v>
      </c>
      <c r="L19" s="20">
        <v>100632105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1313182</v>
      </c>
      <c r="D22" s="19">
        <v>896046</v>
      </c>
      <c r="E22" s="20">
        <v>692127</v>
      </c>
      <c r="F22" s="21">
        <v>140000</v>
      </c>
      <c r="G22" s="19">
        <v>140000</v>
      </c>
      <c r="H22" s="20">
        <v>140000</v>
      </c>
      <c r="I22" s="22">
        <v>0</v>
      </c>
      <c r="J22" s="23">
        <v>5034127</v>
      </c>
      <c r="K22" s="19">
        <v>146160</v>
      </c>
      <c r="L22" s="20">
        <v>152737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642226854</v>
      </c>
      <c r="D24" s="38">
        <f t="shared" ref="D24:L24" si="1">SUM(D15:D23)</f>
        <v>635976867</v>
      </c>
      <c r="E24" s="39">
        <f t="shared" si="1"/>
        <v>664862133</v>
      </c>
      <c r="F24" s="40">
        <f t="shared" si="1"/>
        <v>687495805</v>
      </c>
      <c r="G24" s="38">
        <f t="shared" si="1"/>
        <v>696066030</v>
      </c>
      <c r="H24" s="39">
        <f t="shared" si="1"/>
        <v>696066030</v>
      </c>
      <c r="I24" s="41">
        <f t="shared" si="1"/>
        <v>64015254</v>
      </c>
      <c r="J24" s="42">
        <f t="shared" si="1"/>
        <v>797870579</v>
      </c>
      <c r="K24" s="38">
        <f t="shared" si="1"/>
        <v>96444823</v>
      </c>
      <c r="L24" s="39">
        <f t="shared" si="1"/>
        <v>100784842</v>
      </c>
    </row>
    <row r="25" spans="1:12" ht="13.5" x14ac:dyDescent="0.25">
      <c r="A25" s="29" t="s">
        <v>41</v>
      </c>
      <c r="B25" s="30" t="s">
        <v>19</v>
      </c>
      <c r="C25" s="31">
        <f>+C12+C24</f>
        <v>699217053</v>
      </c>
      <c r="D25" s="31">
        <f t="shared" ref="D25:L25" si="2">+D12+D24</f>
        <v>788785759</v>
      </c>
      <c r="E25" s="32">
        <f t="shared" si="2"/>
        <v>897718683</v>
      </c>
      <c r="F25" s="33">
        <f t="shared" si="2"/>
        <v>984048412</v>
      </c>
      <c r="G25" s="31">
        <f t="shared" si="2"/>
        <v>997286342</v>
      </c>
      <c r="H25" s="32">
        <f t="shared" si="2"/>
        <v>997286342</v>
      </c>
      <c r="I25" s="34">
        <f t="shared" si="2"/>
        <v>-45087294</v>
      </c>
      <c r="J25" s="35">
        <f t="shared" si="2"/>
        <v>1594049686</v>
      </c>
      <c r="K25" s="31">
        <f t="shared" si="2"/>
        <v>333015000</v>
      </c>
      <c r="L25" s="32">
        <f t="shared" si="2"/>
        <v>350238000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19381014</v>
      </c>
      <c r="D32" s="19">
        <v>34602776</v>
      </c>
      <c r="E32" s="20">
        <v>22117243</v>
      </c>
      <c r="F32" s="21">
        <v>-1720000</v>
      </c>
      <c r="G32" s="19">
        <v>-13363334</v>
      </c>
      <c r="H32" s="20">
        <v>-13363334</v>
      </c>
      <c r="I32" s="22">
        <v>-220115990</v>
      </c>
      <c r="J32" s="23">
        <v>-339930582</v>
      </c>
      <c r="K32" s="19">
        <v>-389872548</v>
      </c>
      <c r="L32" s="20">
        <v>-403916633</v>
      </c>
    </row>
    <row r="33" spans="1:12" ht="13.5" x14ac:dyDescent="0.25">
      <c r="A33" s="24" t="s">
        <v>49</v>
      </c>
      <c r="B33" s="18" t="s">
        <v>19</v>
      </c>
      <c r="C33" s="19">
        <v>36082505</v>
      </c>
      <c r="D33" s="19">
        <v>79986030</v>
      </c>
      <c r="E33" s="20">
        <v>86024673</v>
      </c>
      <c r="F33" s="21">
        <v>0</v>
      </c>
      <c r="G33" s="19">
        <v>0</v>
      </c>
      <c r="H33" s="20">
        <v>0</v>
      </c>
      <c r="I33" s="22">
        <v>0</v>
      </c>
      <c r="J33" s="23">
        <v>11900000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55463519</v>
      </c>
      <c r="D34" s="31">
        <f t="shared" ref="D34:L34" si="3">SUM(D29:D33)</f>
        <v>114588806</v>
      </c>
      <c r="E34" s="32">
        <f t="shared" si="3"/>
        <v>108141916</v>
      </c>
      <c r="F34" s="33">
        <f t="shared" si="3"/>
        <v>-1720000</v>
      </c>
      <c r="G34" s="31">
        <f t="shared" si="3"/>
        <v>-13363334</v>
      </c>
      <c r="H34" s="32">
        <f t="shared" si="3"/>
        <v>-13363334</v>
      </c>
      <c r="I34" s="34">
        <f t="shared" si="3"/>
        <v>-220115990</v>
      </c>
      <c r="J34" s="35">
        <f t="shared" si="3"/>
        <v>-328030582</v>
      </c>
      <c r="K34" s="31">
        <f t="shared" si="3"/>
        <v>-389872548</v>
      </c>
      <c r="L34" s="32">
        <f t="shared" si="3"/>
        <v>-403916633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55463519</v>
      </c>
      <c r="D40" s="31">
        <f t="shared" ref="D40:L40" si="5">+D34+D39</f>
        <v>114588806</v>
      </c>
      <c r="E40" s="32">
        <f t="shared" si="5"/>
        <v>108141916</v>
      </c>
      <c r="F40" s="33">
        <f t="shared" si="5"/>
        <v>-1720000</v>
      </c>
      <c r="G40" s="31">
        <f t="shared" si="5"/>
        <v>-13363334</v>
      </c>
      <c r="H40" s="32">
        <f t="shared" si="5"/>
        <v>-13363334</v>
      </c>
      <c r="I40" s="34">
        <f t="shared" si="5"/>
        <v>-220115990</v>
      </c>
      <c r="J40" s="35">
        <f t="shared" si="5"/>
        <v>-328030582</v>
      </c>
      <c r="K40" s="31">
        <f t="shared" si="5"/>
        <v>-389872548</v>
      </c>
      <c r="L40" s="32">
        <f t="shared" si="5"/>
        <v>-403916633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643753534</v>
      </c>
      <c r="D42" s="46">
        <f t="shared" ref="D42:L42" si="6">+D25-D40</f>
        <v>674196953</v>
      </c>
      <c r="E42" s="47">
        <f t="shared" si="6"/>
        <v>789576767</v>
      </c>
      <c r="F42" s="48">
        <f t="shared" si="6"/>
        <v>985768412</v>
      </c>
      <c r="G42" s="46">
        <f t="shared" si="6"/>
        <v>1010649676</v>
      </c>
      <c r="H42" s="47">
        <f t="shared" si="6"/>
        <v>1010649676</v>
      </c>
      <c r="I42" s="49">
        <f t="shared" si="6"/>
        <v>175028696</v>
      </c>
      <c r="J42" s="50">
        <f t="shared" si="6"/>
        <v>1922080268</v>
      </c>
      <c r="K42" s="46">
        <f t="shared" si="6"/>
        <v>722887548</v>
      </c>
      <c r="L42" s="47">
        <f t="shared" si="6"/>
        <v>754154633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576844722</v>
      </c>
      <c r="D45" s="19">
        <v>561355656</v>
      </c>
      <c r="E45" s="20">
        <v>566678609</v>
      </c>
      <c r="F45" s="21">
        <v>903297019</v>
      </c>
      <c r="G45" s="19">
        <v>919608058</v>
      </c>
      <c r="H45" s="20">
        <v>919608058</v>
      </c>
      <c r="I45" s="22">
        <v>-35169158</v>
      </c>
      <c r="J45" s="23">
        <v>1900770375</v>
      </c>
      <c r="K45" s="19">
        <v>711914440</v>
      </c>
      <c r="L45" s="20">
        <v>740007462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20646832</v>
      </c>
      <c r="G46" s="19">
        <v>27746832</v>
      </c>
      <c r="H46" s="20">
        <v>27746832</v>
      </c>
      <c r="I46" s="22">
        <v>0</v>
      </c>
      <c r="J46" s="23">
        <v>21309893</v>
      </c>
      <c r="K46" s="19">
        <v>10973108</v>
      </c>
      <c r="L46" s="20">
        <v>14147171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576844722</v>
      </c>
      <c r="D48" s="53">
        <f t="shared" ref="D48:L48" si="7">SUM(D45:D47)</f>
        <v>561355656</v>
      </c>
      <c r="E48" s="54">
        <f t="shared" si="7"/>
        <v>566678609</v>
      </c>
      <c r="F48" s="55">
        <f t="shared" si="7"/>
        <v>923943851</v>
      </c>
      <c r="G48" s="53">
        <f t="shared" si="7"/>
        <v>947354890</v>
      </c>
      <c r="H48" s="54">
        <f t="shared" si="7"/>
        <v>947354890</v>
      </c>
      <c r="I48" s="56">
        <f t="shared" si="7"/>
        <v>-35169158</v>
      </c>
      <c r="J48" s="57">
        <f t="shared" si="7"/>
        <v>1922080268</v>
      </c>
      <c r="K48" s="53">
        <f t="shared" si="7"/>
        <v>722887548</v>
      </c>
      <c r="L48" s="54">
        <f t="shared" si="7"/>
        <v>754154633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12759319</v>
      </c>
      <c r="D6" s="19">
        <v>16830643</v>
      </c>
      <c r="E6" s="20">
        <v>18795715</v>
      </c>
      <c r="F6" s="21">
        <v>1928233</v>
      </c>
      <c r="G6" s="19">
        <v>1928233</v>
      </c>
      <c r="H6" s="20">
        <v>1928233</v>
      </c>
      <c r="I6" s="22">
        <v>31312692</v>
      </c>
      <c r="J6" s="23">
        <v>6166251</v>
      </c>
      <c r="K6" s="19">
        <v>8096305</v>
      </c>
      <c r="L6" s="20">
        <v>8297291</v>
      </c>
    </row>
    <row r="7" spans="1:12" ht="13.5" x14ac:dyDescent="0.25">
      <c r="A7" s="24" t="s">
        <v>22</v>
      </c>
      <c r="B7" s="18" t="s">
        <v>9</v>
      </c>
      <c r="C7" s="19">
        <v>-23694316</v>
      </c>
      <c r="D7" s="19">
        <v>33465660</v>
      </c>
      <c r="E7" s="20">
        <v>108893064</v>
      </c>
      <c r="F7" s="21">
        <v>100000000</v>
      </c>
      <c r="G7" s="19">
        <v>100000000</v>
      </c>
      <c r="H7" s="20">
        <v>100000000</v>
      </c>
      <c r="I7" s="22">
        <v>129097370</v>
      </c>
      <c r="J7" s="23">
        <v>60589000</v>
      </c>
      <c r="K7" s="19">
        <v>49000028</v>
      </c>
      <c r="L7" s="20">
        <v>39347767</v>
      </c>
    </row>
    <row r="8" spans="1:12" ht="13.5" x14ac:dyDescent="0.25">
      <c r="A8" s="24" t="s">
        <v>23</v>
      </c>
      <c r="B8" s="18" t="s">
        <v>9</v>
      </c>
      <c r="C8" s="19">
        <v>-9061137</v>
      </c>
      <c r="D8" s="19">
        <v>16302694</v>
      </c>
      <c r="E8" s="20">
        <v>40938428</v>
      </c>
      <c r="F8" s="21">
        <v>16227429</v>
      </c>
      <c r="G8" s="19">
        <v>16227429</v>
      </c>
      <c r="H8" s="20">
        <v>16227429</v>
      </c>
      <c r="I8" s="22">
        <v>-10202149</v>
      </c>
      <c r="J8" s="23">
        <v>40944000</v>
      </c>
      <c r="K8" s="19">
        <v>42745536</v>
      </c>
      <c r="L8" s="20">
        <v>44669085</v>
      </c>
    </row>
    <row r="9" spans="1:12" ht="13.5" x14ac:dyDescent="0.25">
      <c r="A9" s="24" t="s">
        <v>24</v>
      </c>
      <c r="B9" s="18" t="s">
        <v>19</v>
      </c>
      <c r="C9" s="19">
        <v>1823823</v>
      </c>
      <c r="D9" s="19">
        <v>6699567</v>
      </c>
      <c r="E9" s="20">
        <v>5522188</v>
      </c>
      <c r="F9" s="21">
        <v>6947620</v>
      </c>
      <c r="G9" s="19">
        <v>6947604</v>
      </c>
      <c r="H9" s="20">
        <v>6947604</v>
      </c>
      <c r="I9" s="22">
        <v>7260849</v>
      </c>
      <c r="J9" s="23">
        <v>952000</v>
      </c>
      <c r="K9" s="19">
        <v>993888</v>
      </c>
      <c r="L9" s="20">
        <v>1038613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-85397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6416302</v>
      </c>
      <c r="D11" s="19">
        <v>7216157</v>
      </c>
      <c r="E11" s="20">
        <v>7459398</v>
      </c>
      <c r="F11" s="21">
        <v>7216368</v>
      </c>
      <c r="G11" s="19">
        <v>7216368</v>
      </c>
      <c r="H11" s="20">
        <v>7216368</v>
      </c>
      <c r="I11" s="22">
        <v>7080653</v>
      </c>
      <c r="J11" s="23">
        <v>7459000</v>
      </c>
      <c r="K11" s="19">
        <v>15246196</v>
      </c>
      <c r="L11" s="20">
        <v>23383816</v>
      </c>
    </row>
    <row r="12" spans="1:12" ht="13.5" x14ac:dyDescent="0.25">
      <c r="A12" s="29" t="s">
        <v>28</v>
      </c>
      <c r="B12" s="30" t="s">
        <v>19</v>
      </c>
      <c r="C12" s="31">
        <f>SUM(C6:C11)</f>
        <v>-11756009</v>
      </c>
      <c r="D12" s="31">
        <f t="shared" ref="D12:L12" si="0">SUM(D6:D11)</f>
        <v>80514721</v>
      </c>
      <c r="E12" s="32">
        <f t="shared" si="0"/>
        <v>181608793</v>
      </c>
      <c r="F12" s="33">
        <f t="shared" si="0"/>
        <v>132319650</v>
      </c>
      <c r="G12" s="31">
        <f t="shared" si="0"/>
        <v>132319634</v>
      </c>
      <c r="H12" s="32">
        <f t="shared" si="0"/>
        <v>132319634</v>
      </c>
      <c r="I12" s="34">
        <f t="shared" si="0"/>
        <v>164464018</v>
      </c>
      <c r="J12" s="35">
        <f t="shared" si="0"/>
        <v>116110251</v>
      </c>
      <c r="K12" s="31">
        <f t="shared" si="0"/>
        <v>116081953</v>
      </c>
      <c r="L12" s="32">
        <f t="shared" si="0"/>
        <v>116736572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1</v>
      </c>
      <c r="H15" s="20">
        <v>1</v>
      </c>
      <c r="I15" s="22">
        <v>-40000</v>
      </c>
      <c r="J15" s="23">
        <v>1</v>
      </c>
      <c r="K15" s="19">
        <v>1</v>
      </c>
      <c r="L15" s="20">
        <v>1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-11824607</v>
      </c>
      <c r="D17" s="19">
        <v>150095807</v>
      </c>
      <c r="E17" s="20">
        <v>147135936</v>
      </c>
      <c r="F17" s="21">
        <v>150130261</v>
      </c>
      <c r="G17" s="19">
        <v>150130261</v>
      </c>
      <c r="H17" s="20">
        <v>150130261</v>
      </c>
      <c r="I17" s="22">
        <v>147135936</v>
      </c>
      <c r="J17" s="23">
        <v>147136000</v>
      </c>
      <c r="K17" s="19">
        <v>153609984</v>
      </c>
      <c r="L17" s="20">
        <v>160522433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9965102</v>
      </c>
      <c r="D19" s="19">
        <v>785156683</v>
      </c>
      <c r="E19" s="20">
        <v>763715055</v>
      </c>
      <c r="F19" s="21">
        <v>910363213</v>
      </c>
      <c r="G19" s="19">
        <v>933142318</v>
      </c>
      <c r="H19" s="20">
        <v>933142318</v>
      </c>
      <c r="I19" s="22">
        <v>881825500</v>
      </c>
      <c r="J19" s="23">
        <v>953397000</v>
      </c>
      <c r="K19" s="19">
        <v>993567492</v>
      </c>
      <c r="L19" s="20">
        <v>1038441677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1145570</v>
      </c>
      <c r="F22" s="21">
        <v>0</v>
      </c>
      <c r="G22" s="19">
        <v>1711791</v>
      </c>
      <c r="H22" s="20">
        <v>1711791</v>
      </c>
      <c r="I22" s="22">
        <v>8605301</v>
      </c>
      <c r="J22" s="23">
        <v>1146000</v>
      </c>
      <c r="K22" s="19">
        <v>1196424</v>
      </c>
      <c r="L22" s="20">
        <v>1250263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43463</v>
      </c>
      <c r="H23" s="27">
        <v>43463</v>
      </c>
      <c r="I23" s="21">
        <v>37793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-1859505</v>
      </c>
      <c r="D24" s="38">
        <f t="shared" ref="D24:L24" si="1">SUM(D15:D23)</f>
        <v>935252490</v>
      </c>
      <c r="E24" s="39">
        <f t="shared" si="1"/>
        <v>911996561</v>
      </c>
      <c r="F24" s="40">
        <f t="shared" si="1"/>
        <v>1060493474</v>
      </c>
      <c r="G24" s="38">
        <f t="shared" si="1"/>
        <v>1085027834</v>
      </c>
      <c r="H24" s="39">
        <f t="shared" si="1"/>
        <v>1085027834</v>
      </c>
      <c r="I24" s="41">
        <f t="shared" si="1"/>
        <v>1037564530</v>
      </c>
      <c r="J24" s="42">
        <f t="shared" si="1"/>
        <v>1101679001</v>
      </c>
      <c r="K24" s="38">
        <f t="shared" si="1"/>
        <v>1148373901</v>
      </c>
      <c r="L24" s="39">
        <f t="shared" si="1"/>
        <v>1200214374</v>
      </c>
    </row>
    <row r="25" spans="1:12" ht="13.5" x14ac:dyDescent="0.25">
      <c r="A25" s="29" t="s">
        <v>41</v>
      </c>
      <c r="B25" s="30" t="s">
        <v>19</v>
      </c>
      <c r="C25" s="31">
        <f>+C12+C24</f>
        <v>-13615514</v>
      </c>
      <c r="D25" s="31">
        <f t="shared" ref="D25:L25" si="2">+D12+D24</f>
        <v>1015767211</v>
      </c>
      <c r="E25" s="32">
        <f t="shared" si="2"/>
        <v>1093605354</v>
      </c>
      <c r="F25" s="33">
        <f t="shared" si="2"/>
        <v>1192813124</v>
      </c>
      <c r="G25" s="31">
        <f t="shared" si="2"/>
        <v>1217347468</v>
      </c>
      <c r="H25" s="32">
        <f t="shared" si="2"/>
        <v>1217347468</v>
      </c>
      <c r="I25" s="34">
        <f t="shared" si="2"/>
        <v>1202028548</v>
      </c>
      <c r="J25" s="35">
        <f t="shared" si="2"/>
        <v>1217789252</v>
      </c>
      <c r="K25" s="31">
        <f t="shared" si="2"/>
        <v>1264455854</v>
      </c>
      <c r="L25" s="32">
        <f t="shared" si="2"/>
        <v>1316950946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-120</v>
      </c>
      <c r="G30" s="19">
        <v>-120</v>
      </c>
      <c r="H30" s="20">
        <v>-120</v>
      </c>
      <c r="I30" s="22">
        <v>0</v>
      </c>
      <c r="J30" s="23">
        <v>-120</v>
      </c>
      <c r="K30" s="19">
        <v>-120</v>
      </c>
      <c r="L30" s="20">
        <v>-120</v>
      </c>
    </row>
    <row r="31" spans="1:12" ht="13.5" x14ac:dyDescent="0.25">
      <c r="A31" s="24" t="s">
        <v>47</v>
      </c>
      <c r="B31" s="18" t="s">
        <v>19</v>
      </c>
      <c r="C31" s="19">
        <v>-191100</v>
      </c>
      <c r="D31" s="19">
        <v>15166</v>
      </c>
      <c r="E31" s="20">
        <v>3040</v>
      </c>
      <c r="F31" s="21">
        <v>-84</v>
      </c>
      <c r="G31" s="19">
        <v>-84</v>
      </c>
      <c r="H31" s="20">
        <v>-84</v>
      </c>
      <c r="I31" s="22">
        <v>-4488</v>
      </c>
      <c r="J31" s="23">
        <v>-84</v>
      </c>
      <c r="K31" s="19">
        <v>-84</v>
      </c>
      <c r="L31" s="20">
        <v>-84</v>
      </c>
    </row>
    <row r="32" spans="1:12" ht="13.5" x14ac:dyDescent="0.25">
      <c r="A32" s="24" t="s">
        <v>48</v>
      </c>
      <c r="B32" s="18" t="s">
        <v>46</v>
      </c>
      <c r="C32" s="19">
        <v>-29928855</v>
      </c>
      <c r="D32" s="19">
        <v>60940233</v>
      </c>
      <c r="E32" s="20">
        <v>70662184</v>
      </c>
      <c r="F32" s="21">
        <v>36925501</v>
      </c>
      <c r="G32" s="19">
        <v>36925507</v>
      </c>
      <c r="H32" s="20">
        <v>36925507</v>
      </c>
      <c r="I32" s="22">
        <v>57263917</v>
      </c>
      <c r="J32" s="23">
        <v>37698665</v>
      </c>
      <c r="K32" s="19">
        <v>49762171</v>
      </c>
      <c r="L32" s="20">
        <v>52399802</v>
      </c>
    </row>
    <row r="33" spans="1:12" ht="13.5" x14ac:dyDescent="0.25">
      <c r="A33" s="24" t="s">
        <v>49</v>
      </c>
      <c r="B33" s="18" t="s">
        <v>19</v>
      </c>
      <c r="C33" s="19">
        <v>6357327</v>
      </c>
      <c r="D33" s="19">
        <v>6357327</v>
      </c>
      <c r="E33" s="20">
        <v>6526263</v>
      </c>
      <c r="F33" s="21">
        <v>-180</v>
      </c>
      <c r="G33" s="19">
        <v>-180</v>
      </c>
      <c r="H33" s="20">
        <v>-180</v>
      </c>
      <c r="I33" s="22">
        <v>6526264</v>
      </c>
      <c r="J33" s="23">
        <v>1284001</v>
      </c>
      <c r="K33" s="19">
        <v>1340495</v>
      </c>
      <c r="L33" s="20">
        <v>1400818</v>
      </c>
    </row>
    <row r="34" spans="1:12" ht="13.5" x14ac:dyDescent="0.25">
      <c r="A34" s="29" t="s">
        <v>50</v>
      </c>
      <c r="B34" s="30" t="s">
        <v>19</v>
      </c>
      <c r="C34" s="31">
        <f>SUM(C29:C33)</f>
        <v>-23762628</v>
      </c>
      <c r="D34" s="31">
        <f t="shared" ref="D34:L34" si="3">SUM(D29:D33)</f>
        <v>67312726</v>
      </c>
      <c r="E34" s="32">
        <f t="shared" si="3"/>
        <v>77191487</v>
      </c>
      <c r="F34" s="33">
        <f t="shared" si="3"/>
        <v>36925117</v>
      </c>
      <c r="G34" s="31">
        <f t="shared" si="3"/>
        <v>36925123</v>
      </c>
      <c r="H34" s="32">
        <f t="shared" si="3"/>
        <v>36925123</v>
      </c>
      <c r="I34" s="34">
        <f t="shared" si="3"/>
        <v>63785693</v>
      </c>
      <c r="J34" s="35">
        <f t="shared" si="3"/>
        <v>38982462</v>
      </c>
      <c r="K34" s="31">
        <f t="shared" si="3"/>
        <v>51102462</v>
      </c>
      <c r="L34" s="32">
        <f t="shared" si="3"/>
        <v>53800416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-12</v>
      </c>
      <c r="K37" s="19">
        <v>-12</v>
      </c>
      <c r="L37" s="20">
        <v>-12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10965820</v>
      </c>
      <c r="G38" s="19">
        <v>10965820</v>
      </c>
      <c r="H38" s="20">
        <v>10965820</v>
      </c>
      <c r="I38" s="22">
        <v>0</v>
      </c>
      <c r="J38" s="23">
        <v>12548000</v>
      </c>
      <c r="K38" s="19">
        <v>13100112</v>
      </c>
      <c r="L38" s="20">
        <v>13689617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10965820</v>
      </c>
      <c r="G39" s="38">
        <f t="shared" si="4"/>
        <v>10965820</v>
      </c>
      <c r="H39" s="39">
        <f t="shared" si="4"/>
        <v>10965820</v>
      </c>
      <c r="I39" s="40">
        <f t="shared" si="4"/>
        <v>0</v>
      </c>
      <c r="J39" s="42">
        <f t="shared" si="4"/>
        <v>12547988</v>
      </c>
      <c r="K39" s="38">
        <f t="shared" si="4"/>
        <v>13100100</v>
      </c>
      <c r="L39" s="39">
        <f t="shared" si="4"/>
        <v>13689605</v>
      </c>
    </row>
    <row r="40" spans="1:12" ht="13.5" x14ac:dyDescent="0.25">
      <c r="A40" s="29" t="s">
        <v>54</v>
      </c>
      <c r="B40" s="30" t="s">
        <v>19</v>
      </c>
      <c r="C40" s="31">
        <f>+C34+C39</f>
        <v>-23762628</v>
      </c>
      <c r="D40" s="31">
        <f t="shared" ref="D40:L40" si="5">+D34+D39</f>
        <v>67312726</v>
      </c>
      <c r="E40" s="32">
        <f t="shared" si="5"/>
        <v>77191487</v>
      </c>
      <c r="F40" s="33">
        <f t="shared" si="5"/>
        <v>47890937</v>
      </c>
      <c r="G40" s="31">
        <f t="shared" si="5"/>
        <v>47890943</v>
      </c>
      <c r="H40" s="32">
        <f t="shared" si="5"/>
        <v>47890943</v>
      </c>
      <c r="I40" s="34">
        <f t="shared" si="5"/>
        <v>63785693</v>
      </c>
      <c r="J40" s="35">
        <f t="shared" si="5"/>
        <v>51530450</v>
      </c>
      <c r="K40" s="31">
        <f t="shared" si="5"/>
        <v>64202562</v>
      </c>
      <c r="L40" s="32">
        <f t="shared" si="5"/>
        <v>67490021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10147114</v>
      </c>
      <c r="D42" s="46">
        <f t="shared" ref="D42:L42" si="6">+D25-D40</f>
        <v>948454485</v>
      </c>
      <c r="E42" s="47">
        <f t="shared" si="6"/>
        <v>1016413867</v>
      </c>
      <c r="F42" s="48">
        <f t="shared" si="6"/>
        <v>1144922187</v>
      </c>
      <c r="G42" s="46">
        <f t="shared" si="6"/>
        <v>1169456525</v>
      </c>
      <c r="H42" s="47">
        <f t="shared" si="6"/>
        <v>1169456525</v>
      </c>
      <c r="I42" s="49">
        <f t="shared" si="6"/>
        <v>1138242855</v>
      </c>
      <c r="J42" s="50">
        <f t="shared" si="6"/>
        <v>1166258802</v>
      </c>
      <c r="K42" s="46">
        <f t="shared" si="6"/>
        <v>1200253292</v>
      </c>
      <c r="L42" s="47">
        <f t="shared" si="6"/>
        <v>1249460925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50824129</v>
      </c>
      <c r="D45" s="19">
        <v>531167446</v>
      </c>
      <c r="E45" s="20">
        <v>578827547</v>
      </c>
      <c r="F45" s="21">
        <v>-9785960</v>
      </c>
      <c r="G45" s="19">
        <v>-748260000</v>
      </c>
      <c r="H45" s="20">
        <v>-748260000</v>
      </c>
      <c r="I45" s="22">
        <v>646352336</v>
      </c>
      <c r="J45" s="23">
        <v>-647395000</v>
      </c>
      <c r="K45" s="19">
        <v>-675880380</v>
      </c>
      <c r="L45" s="20">
        <v>-706294997</v>
      </c>
    </row>
    <row r="46" spans="1:12" ht="13.5" x14ac:dyDescent="0.25">
      <c r="A46" s="24" t="s">
        <v>59</v>
      </c>
      <c r="B46" s="18" t="s">
        <v>46</v>
      </c>
      <c r="C46" s="19">
        <v>415244336</v>
      </c>
      <c r="D46" s="19">
        <v>461452974</v>
      </c>
      <c r="E46" s="20">
        <v>369019234</v>
      </c>
      <c r="F46" s="21">
        <v>424344346</v>
      </c>
      <c r="G46" s="19">
        <v>424344346</v>
      </c>
      <c r="H46" s="20">
        <v>424344346</v>
      </c>
      <c r="I46" s="22">
        <v>369019234</v>
      </c>
      <c r="J46" s="23">
        <v>369019000</v>
      </c>
      <c r="K46" s="19">
        <v>385255836</v>
      </c>
      <c r="L46" s="20">
        <v>402592349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466068465</v>
      </c>
      <c r="D48" s="53">
        <f t="shared" ref="D48:L48" si="7">SUM(D45:D47)</f>
        <v>992620420</v>
      </c>
      <c r="E48" s="54">
        <f t="shared" si="7"/>
        <v>947846781</v>
      </c>
      <c r="F48" s="55">
        <f t="shared" si="7"/>
        <v>414558386</v>
      </c>
      <c r="G48" s="53">
        <f t="shared" si="7"/>
        <v>-323915654</v>
      </c>
      <c r="H48" s="54">
        <f t="shared" si="7"/>
        <v>-323915654</v>
      </c>
      <c r="I48" s="56">
        <f t="shared" si="7"/>
        <v>1015371570</v>
      </c>
      <c r="J48" s="57">
        <f t="shared" si="7"/>
        <v>-278376000</v>
      </c>
      <c r="K48" s="53">
        <f t="shared" si="7"/>
        <v>-290624544</v>
      </c>
      <c r="L48" s="54">
        <f t="shared" si="7"/>
        <v>-303702648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-966425</v>
      </c>
      <c r="D6" s="19">
        <v>142120</v>
      </c>
      <c r="E6" s="20">
        <v>334295</v>
      </c>
      <c r="F6" s="21">
        <v>9378291</v>
      </c>
      <c r="G6" s="19">
        <v>-52146594</v>
      </c>
      <c r="H6" s="20">
        <v>-52146594</v>
      </c>
      <c r="I6" s="22">
        <v>7656077</v>
      </c>
      <c r="J6" s="23">
        <v>8863527</v>
      </c>
      <c r="K6" s="19">
        <v>11365961</v>
      </c>
      <c r="L6" s="20">
        <v>9874135</v>
      </c>
    </row>
    <row r="7" spans="1:12" ht="13.5" x14ac:dyDescent="0.25">
      <c r="A7" s="24" t="s">
        <v>22</v>
      </c>
      <c r="B7" s="18" t="s">
        <v>9</v>
      </c>
      <c r="C7" s="19">
        <v>1193623</v>
      </c>
      <c r="D7" s="19">
        <v>5967693</v>
      </c>
      <c r="E7" s="20">
        <v>5049539</v>
      </c>
      <c r="F7" s="21">
        <v>4000000</v>
      </c>
      <c r="G7" s="19">
        <v>4000000</v>
      </c>
      <c r="H7" s="20">
        <v>4000000</v>
      </c>
      <c r="I7" s="22">
        <v>28574535</v>
      </c>
      <c r="J7" s="23">
        <v>12999949</v>
      </c>
      <c r="K7" s="19">
        <v>13999949</v>
      </c>
      <c r="L7" s="20">
        <v>14999949</v>
      </c>
    </row>
    <row r="8" spans="1:12" ht="13.5" x14ac:dyDescent="0.25">
      <c r="A8" s="24" t="s">
        <v>23</v>
      </c>
      <c r="B8" s="18" t="s">
        <v>9</v>
      </c>
      <c r="C8" s="19">
        <v>43229425</v>
      </c>
      <c r="D8" s="19">
        <v>11363685</v>
      </c>
      <c r="E8" s="20">
        <v>9404499</v>
      </c>
      <c r="F8" s="21">
        <v>46000001</v>
      </c>
      <c r="G8" s="19">
        <v>49821360</v>
      </c>
      <c r="H8" s="20">
        <v>49821360</v>
      </c>
      <c r="I8" s="22">
        <v>96577524</v>
      </c>
      <c r="J8" s="23">
        <v>43452751</v>
      </c>
      <c r="K8" s="19">
        <v>45364672</v>
      </c>
      <c r="L8" s="20">
        <v>47383400</v>
      </c>
    </row>
    <row r="9" spans="1:12" ht="13.5" x14ac:dyDescent="0.25">
      <c r="A9" s="24" t="s">
        <v>24</v>
      </c>
      <c r="B9" s="18" t="s">
        <v>19</v>
      </c>
      <c r="C9" s="19">
        <v>4857752</v>
      </c>
      <c r="D9" s="19">
        <v>5026235</v>
      </c>
      <c r="E9" s="20">
        <v>8481520</v>
      </c>
      <c r="F9" s="21">
        <v>139999</v>
      </c>
      <c r="G9" s="19">
        <v>140005</v>
      </c>
      <c r="H9" s="20">
        <v>140005</v>
      </c>
      <c r="I9" s="22">
        <v>10900340</v>
      </c>
      <c r="J9" s="23">
        <v>4840390</v>
      </c>
      <c r="K9" s="19">
        <v>8426571</v>
      </c>
      <c r="L9" s="20">
        <v>6645047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-14239832</v>
      </c>
      <c r="D11" s="19">
        <v>13478</v>
      </c>
      <c r="E11" s="20">
        <v>13478</v>
      </c>
      <c r="F11" s="21">
        <v>26</v>
      </c>
      <c r="G11" s="19">
        <v>26</v>
      </c>
      <c r="H11" s="20">
        <v>26</v>
      </c>
      <c r="I11" s="22">
        <v>13478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34074543</v>
      </c>
      <c r="D12" s="31">
        <f t="shared" ref="D12:L12" si="0">SUM(D6:D11)</f>
        <v>22513211</v>
      </c>
      <c r="E12" s="32">
        <f t="shared" si="0"/>
        <v>23283331</v>
      </c>
      <c r="F12" s="33">
        <f t="shared" si="0"/>
        <v>59518317</v>
      </c>
      <c r="G12" s="31">
        <f t="shared" si="0"/>
        <v>1814797</v>
      </c>
      <c r="H12" s="32">
        <f t="shared" si="0"/>
        <v>1814797</v>
      </c>
      <c r="I12" s="34">
        <f t="shared" si="0"/>
        <v>143721954</v>
      </c>
      <c r="J12" s="35">
        <f t="shared" si="0"/>
        <v>70156617</v>
      </c>
      <c r="K12" s="31">
        <f t="shared" si="0"/>
        <v>79157153</v>
      </c>
      <c r="L12" s="32">
        <f t="shared" si="0"/>
        <v>78902531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82043547</v>
      </c>
      <c r="D17" s="19">
        <v>82043547</v>
      </c>
      <c r="E17" s="20">
        <v>77800547</v>
      </c>
      <c r="F17" s="21">
        <v>82043546</v>
      </c>
      <c r="G17" s="19">
        <v>77800544</v>
      </c>
      <c r="H17" s="20">
        <v>77800544</v>
      </c>
      <c r="I17" s="22">
        <v>77800547</v>
      </c>
      <c r="J17" s="23">
        <v>155601086</v>
      </c>
      <c r="K17" s="19">
        <v>155601086</v>
      </c>
      <c r="L17" s="20">
        <v>155601086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267674905</v>
      </c>
      <c r="D19" s="19">
        <v>239288411</v>
      </c>
      <c r="E19" s="20">
        <v>243783878</v>
      </c>
      <c r="F19" s="21">
        <v>301284738</v>
      </c>
      <c r="G19" s="19">
        <v>340982217</v>
      </c>
      <c r="H19" s="20">
        <v>340982217</v>
      </c>
      <c r="I19" s="22">
        <v>260017836</v>
      </c>
      <c r="J19" s="23">
        <v>222189019</v>
      </c>
      <c r="K19" s="19">
        <v>321093128</v>
      </c>
      <c r="L19" s="20">
        <v>298240614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1113012</v>
      </c>
      <c r="D22" s="19">
        <v>0</v>
      </c>
      <c r="E22" s="20">
        <v>0</v>
      </c>
      <c r="F22" s="21">
        <v>534</v>
      </c>
      <c r="G22" s="19">
        <v>534</v>
      </c>
      <c r="H22" s="20">
        <v>534</v>
      </c>
      <c r="I22" s="22">
        <v>0</v>
      </c>
      <c r="J22" s="23">
        <v>499991</v>
      </c>
      <c r="K22" s="19">
        <v>549991</v>
      </c>
      <c r="L22" s="20">
        <v>599991</v>
      </c>
    </row>
    <row r="23" spans="1:12" ht="13.5" x14ac:dyDescent="0.25">
      <c r="A23" s="24" t="s">
        <v>39</v>
      </c>
      <c r="B23" s="18" t="s">
        <v>19</v>
      </c>
      <c r="C23" s="19">
        <v>36000</v>
      </c>
      <c r="D23" s="19">
        <v>36000</v>
      </c>
      <c r="E23" s="20">
        <v>36000</v>
      </c>
      <c r="F23" s="25">
        <v>35999</v>
      </c>
      <c r="G23" s="26">
        <v>35999</v>
      </c>
      <c r="H23" s="27">
        <v>35999</v>
      </c>
      <c r="I23" s="21">
        <v>36000</v>
      </c>
      <c r="J23" s="28">
        <v>35996</v>
      </c>
      <c r="K23" s="26">
        <v>35996</v>
      </c>
      <c r="L23" s="27">
        <v>35996</v>
      </c>
    </row>
    <row r="24" spans="1:12" ht="13.5" x14ac:dyDescent="0.25">
      <c r="A24" s="29" t="s">
        <v>40</v>
      </c>
      <c r="B24" s="37" t="s">
        <v>19</v>
      </c>
      <c r="C24" s="31">
        <f>SUM(C15:C23)</f>
        <v>350867464</v>
      </c>
      <c r="D24" s="38">
        <f t="shared" ref="D24:L24" si="1">SUM(D15:D23)</f>
        <v>321367958</v>
      </c>
      <c r="E24" s="39">
        <f t="shared" si="1"/>
        <v>321620425</v>
      </c>
      <c r="F24" s="40">
        <f t="shared" si="1"/>
        <v>383364817</v>
      </c>
      <c r="G24" s="38">
        <f t="shared" si="1"/>
        <v>418819294</v>
      </c>
      <c r="H24" s="39">
        <f t="shared" si="1"/>
        <v>418819294</v>
      </c>
      <c r="I24" s="41">
        <f t="shared" si="1"/>
        <v>337854383</v>
      </c>
      <c r="J24" s="42">
        <f t="shared" si="1"/>
        <v>378326092</v>
      </c>
      <c r="K24" s="38">
        <f t="shared" si="1"/>
        <v>477280201</v>
      </c>
      <c r="L24" s="39">
        <f t="shared" si="1"/>
        <v>454477687</v>
      </c>
    </row>
    <row r="25" spans="1:12" ht="13.5" x14ac:dyDescent="0.25">
      <c r="A25" s="29" t="s">
        <v>41</v>
      </c>
      <c r="B25" s="30" t="s">
        <v>19</v>
      </c>
      <c r="C25" s="31">
        <f>+C12+C24</f>
        <v>384942007</v>
      </c>
      <c r="D25" s="31">
        <f t="shared" ref="D25:L25" si="2">+D12+D24</f>
        <v>343881169</v>
      </c>
      <c r="E25" s="32">
        <f t="shared" si="2"/>
        <v>344903756</v>
      </c>
      <c r="F25" s="33">
        <f t="shared" si="2"/>
        <v>442883134</v>
      </c>
      <c r="G25" s="31">
        <f t="shared" si="2"/>
        <v>420634091</v>
      </c>
      <c r="H25" s="32">
        <f t="shared" si="2"/>
        <v>420634091</v>
      </c>
      <c r="I25" s="34">
        <f t="shared" si="2"/>
        <v>481576337</v>
      </c>
      <c r="J25" s="35">
        <f t="shared" si="2"/>
        <v>448482709</v>
      </c>
      <c r="K25" s="31">
        <f t="shared" si="2"/>
        <v>556437354</v>
      </c>
      <c r="L25" s="32">
        <f t="shared" si="2"/>
        <v>533380218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</v>
      </c>
      <c r="D30" s="19">
        <v>0</v>
      </c>
      <c r="E30" s="20">
        <v>0</v>
      </c>
      <c r="F30" s="21">
        <v>57</v>
      </c>
      <c r="G30" s="19">
        <v>57</v>
      </c>
      <c r="H30" s="20">
        <v>57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408850</v>
      </c>
      <c r="D31" s="19">
        <v>404570</v>
      </c>
      <c r="E31" s="20">
        <v>393404</v>
      </c>
      <c r="F31" s="21">
        <v>49999</v>
      </c>
      <c r="G31" s="19">
        <v>100007</v>
      </c>
      <c r="H31" s="20">
        <v>100007</v>
      </c>
      <c r="I31" s="22">
        <v>369776</v>
      </c>
      <c r="J31" s="23">
        <v>99968</v>
      </c>
      <c r="K31" s="19">
        <v>104968</v>
      </c>
      <c r="L31" s="20">
        <v>109968</v>
      </c>
    </row>
    <row r="32" spans="1:12" ht="13.5" x14ac:dyDescent="0.25">
      <c r="A32" s="24" t="s">
        <v>48</v>
      </c>
      <c r="B32" s="18" t="s">
        <v>46</v>
      </c>
      <c r="C32" s="19">
        <v>68014861</v>
      </c>
      <c r="D32" s="19">
        <v>75455232</v>
      </c>
      <c r="E32" s="20">
        <v>63900660</v>
      </c>
      <c r="F32" s="21">
        <v>25000000</v>
      </c>
      <c r="G32" s="19">
        <v>13072521</v>
      </c>
      <c r="H32" s="20">
        <v>13072521</v>
      </c>
      <c r="I32" s="22">
        <v>67449574</v>
      </c>
      <c r="J32" s="23">
        <v>18500000</v>
      </c>
      <c r="K32" s="19">
        <v>13500001</v>
      </c>
      <c r="L32" s="20">
        <v>14107500</v>
      </c>
    </row>
    <row r="33" spans="1:12" ht="13.5" x14ac:dyDescent="0.25">
      <c r="A33" s="24" t="s">
        <v>49</v>
      </c>
      <c r="B33" s="18" t="s">
        <v>19</v>
      </c>
      <c r="C33" s="19">
        <v>3413491</v>
      </c>
      <c r="D33" s="19">
        <v>-2767602</v>
      </c>
      <c r="E33" s="20">
        <v>-3125200</v>
      </c>
      <c r="F33" s="21">
        <v>1170874</v>
      </c>
      <c r="G33" s="19">
        <v>2228619</v>
      </c>
      <c r="H33" s="20">
        <v>2228619</v>
      </c>
      <c r="I33" s="22">
        <v>2753600</v>
      </c>
      <c r="J33" s="23">
        <v>6700000</v>
      </c>
      <c r="K33" s="19">
        <v>6981400</v>
      </c>
      <c r="L33" s="20">
        <v>7288582</v>
      </c>
    </row>
    <row r="34" spans="1:12" ht="13.5" x14ac:dyDescent="0.25">
      <c r="A34" s="29" t="s">
        <v>50</v>
      </c>
      <c r="B34" s="30" t="s">
        <v>19</v>
      </c>
      <c r="C34" s="31">
        <f>SUM(C29:C33)</f>
        <v>71837203</v>
      </c>
      <c r="D34" s="31">
        <f t="shared" ref="D34:L34" si="3">SUM(D29:D33)</f>
        <v>73092200</v>
      </c>
      <c r="E34" s="32">
        <f t="shared" si="3"/>
        <v>61168864</v>
      </c>
      <c r="F34" s="33">
        <f t="shared" si="3"/>
        <v>26220930</v>
      </c>
      <c r="G34" s="31">
        <f t="shared" si="3"/>
        <v>15401204</v>
      </c>
      <c r="H34" s="32">
        <f t="shared" si="3"/>
        <v>15401204</v>
      </c>
      <c r="I34" s="34">
        <f t="shared" si="3"/>
        <v>70572950</v>
      </c>
      <c r="J34" s="35">
        <f t="shared" si="3"/>
        <v>25299968</v>
      </c>
      <c r="K34" s="31">
        <f t="shared" si="3"/>
        <v>20586369</v>
      </c>
      <c r="L34" s="32">
        <f t="shared" si="3"/>
        <v>21506050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25210557</v>
      </c>
      <c r="D38" s="19">
        <v>28727216</v>
      </c>
      <c r="E38" s="20">
        <v>33290728</v>
      </c>
      <c r="F38" s="21">
        <v>-22999999</v>
      </c>
      <c r="G38" s="19">
        <v>28852624</v>
      </c>
      <c r="H38" s="20">
        <v>28852624</v>
      </c>
      <c r="I38" s="22">
        <v>27166755</v>
      </c>
      <c r="J38" s="23">
        <v>29300008</v>
      </c>
      <c r="K38" s="19">
        <v>30589208</v>
      </c>
      <c r="L38" s="20">
        <v>31965722</v>
      </c>
    </row>
    <row r="39" spans="1:12" ht="13.5" x14ac:dyDescent="0.25">
      <c r="A39" s="29" t="s">
        <v>53</v>
      </c>
      <c r="B39" s="37" t="s">
        <v>19</v>
      </c>
      <c r="C39" s="31">
        <f>SUM(C37:C38)</f>
        <v>25210557</v>
      </c>
      <c r="D39" s="38">
        <f t="shared" ref="D39:L39" si="4">SUM(D37:D38)</f>
        <v>28727216</v>
      </c>
      <c r="E39" s="39">
        <f t="shared" si="4"/>
        <v>33290728</v>
      </c>
      <c r="F39" s="40">
        <f t="shared" si="4"/>
        <v>-22999999</v>
      </c>
      <c r="G39" s="38">
        <f t="shared" si="4"/>
        <v>28852624</v>
      </c>
      <c r="H39" s="39">
        <f t="shared" si="4"/>
        <v>28852624</v>
      </c>
      <c r="I39" s="40">
        <f t="shared" si="4"/>
        <v>27166755</v>
      </c>
      <c r="J39" s="42">
        <f t="shared" si="4"/>
        <v>29300008</v>
      </c>
      <c r="K39" s="38">
        <f t="shared" si="4"/>
        <v>30589208</v>
      </c>
      <c r="L39" s="39">
        <f t="shared" si="4"/>
        <v>31965722</v>
      </c>
    </row>
    <row r="40" spans="1:12" ht="13.5" x14ac:dyDescent="0.25">
      <c r="A40" s="29" t="s">
        <v>54</v>
      </c>
      <c r="B40" s="30" t="s">
        <v>19</v>
      </c>
      <c r="C40" s="31">
        <f>+C34+C39</f>
        <v>97047760</v>
      </c>
      <c r="D40" s="31">
        <f t="shared" ref="D40:L40" si="5">+D34+D39</f>
        <v>101819416</v>
      </c>
      <c r="E40" s="32">
        <f t="shared" si="5"/>
        <v>94459592</v>
      </c>
      <c r="F40" s="33">
        <f t="shared" si="5"/>
        <v>3220931</v>
      </c>
      <c r="G40" s="31">
        <f t="shared" si="5"/>
        <v>44253828</v>
      </c>
      <c r="H40" s="32">
        <f t="shared" si="5"/>
        <v>44253828</v>
      </c>
      <c r="I40" s="34">
        <f t="shared" si="5"/>
        <v>97739705</v>
      </c>
      <c r="J40" s="35">
        <f t="shared" si="5"/>
        <v>54599976</v>
      </c>
      <c r="K40" s="31">
        <f t="shared" si="5"/>
        <v>51175577</v>
      </c>
      <c r="L40" s="32">
        <f t="shared" si="5"/>
        <v>53471772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287894247</v>
      </c>
      <c r="D42" s="46">
        <f t="shared" ref="D42:L42" si="6">+D25-D40</f>
        <v>242061753</v>
      </c>
      <c r="E42" s="47">
        <f t="shared" si="6"/>
        <v>250444164</v>
      </c>
      <c r="F42" s="48">
        <f t="shared" si="6"/>
        <v>439662203</v>
      </c>
      <c r="G42" s="46">
        <f t="shared" si="6"/>
        <v>376380263</v>
      </c>
      <c r="H42" s="47">
        <f t="shared" si="6"/>
        <v>376380263</v>
      </c>
      <c r="I42" s="49">
        <f t="shared" si="6"/>
        <v>383836632</v>
      </c>
      <c r="J42" s="50">
        <f t="shared" si="6"/>
        <v>393882733</v>
      </c>
      <c r="K42" s="46">
        <f t="shared" si="6"/>
        <v>505261777</v>
      </c>
      <c r="L42" s="47">
        <f t="shared" si="6"/>
        <v>479908446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280251630</v>
      </c>
      <c r="D45" s="19">
        <v>264966678</v>
      </c>
      <c r="E45" s="20">
        <v>242057409</v>
      </c>
      <c r="F45" s="21">
        <v>355446485</v>
      </c>
      <c r="G45" s="19">
        <v>375675190</v>
      </c>
      <c r="H45" s="20">
        <v>375675190</v>
      </c>
      <c r="I45" s="22">
        <v>250457098</v>
      </c>
      <c r="J45" s="23">
        <v>339061460</v>
      </c>
      <c r="K45" s="19">
        <v>440569127</v>
      </c>
      <c r="L45" s="20">
        <v>428631271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280251630</v>
      </c>
      <c r="D48" s="53">
        <f t="shared" ref="D48:L48" si="7">SUM(D45:D47)</f>
        <v>264966678</v>
      </c>
      <c r="E48" s="54">
        <f t="shared" si="7"/>
        <v>242057409</v>
      </c>
      <c r="F48" s="55">
        <f t="shared" si="7"/>
        <v>355446485</v>
      </c>
      <c r="G48" s="53">
        <f t="shared" si="7"/>
        <v>375675190</v>
      </c>
      <c r="H48" s="54">
        <f t="shared" si="7"/>
        <v>375675190</v>
      </c>
      <c r="I48" s="56">
        <f t="shared" si="7"/>
        <v>250457098</v>
      </c>
      <c r="J48" s="57">
        <f t="shared" si="7"/>
        <v>339061460</v>
      </c>
      <c r="K48" s="53">
        <f t="shared" si="7"/>
        <v>440569127</v>
      </c>
      <c r="L48" s="54">
        <f t="shared" si="7"/>
        <v>428631271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9024029</v>
      </c>
      <c r="D6" s="19">
        <v>46018754</v>
      </c>
      <c r="E6" s="20">
        <v>11156349</v>
      </c>
      <c r="F6" s="21">
        <v>4374397</v>
      </c>
      <c r="G6" s="19">
        <v>-6636402</v>
      </c>
      <c r="H6" s="20">
        <v>-6636402</v>
      </c>
      <c r="I6" s="22">
        <v>22326766</v>
      </c>
      <c r="J6" s="23">
        <v>-5806854</v>
      </c>
      <c r="K6" s="19">
        <v>9474992</v>
      </c>
      <c r="L6" s="20">
        <v>15420231</v>
      </c>
    </row>
    <row r="7" spans="1:12" ht="13.5" x14ac:dyDescent="0.25">
      <c r="A7" s="24" t="s">
        <v>22</v>
      </c>
      <c r="B7" s="18" t="s">
        <v>9</v>
      </c>
      <c r="C7" s="19">
        <v>1785717</v>
      </c>
      <c r="D7" s="19">
        <v>1785717</v>
      </c>
      <c r="E7" s="20">
        <v>2270120</v>
      </c>
      <c r="F7" s="21">
        <v>27056355</v>
      </c>
      <c r="G7" s="19">
        <v>13426470</v>
      </c>
      <c r="H7" s="20">
        <v>13426470</v>
      </c>
      <c r="I7" s="22">
        <v>-2180989</v>
      </c>
      <c r="J7" s="23">
        <v>13426470</v>
      </c>
      <c r="K7" s="19">
        <v>7619616</v>
      </c>
      <c r="L7" s="20">
        <v>17094608</v>
      </c>
    </row>
    <row r="8" spans="1:12" ht="13.5" x14ac:dyDescent="0.25">
      <c r="A8" s="24" t="s">
        <v>23</v>
      </c>
      <c r="B8" s="18" t="s">
        <v>9</v>
      </c>
      <c r="C8" s="19">
        <v>23200290</v>
      </c>
      <c r="D8" s="19">
        <v>15174249</v>
      </c>
      <c r="E8" s="20">
        <v>13497044</v>
      </c>
      <c r="F8" s="21">
        <v>7124458</v>
      </c>
      <c r="G8" s="19">
        <v>6432516</v>
      </c>
      <c r="H8" s="20">
        <v>6432516</v>
      </c>
      <c r="I8" s="22">
        <v>29228616</v>
      </c>
      <c r="J8" s="23">
        <v>-4983388</v>
      </c>
      <c r="K8" s="19">
        <v>-5202653</v>
      </c>
      <c r="L8" s="20">
        <v>-5436771</v>
      </c>
    </row>
    <row r="9" spans="1:12" ht="13.5" x14ac:dyDescent="0.25">
      <c r="A9" s="24" t="s">
        <v>24</v>
      </c>
      <c r="B9" s="18" t="s">
        <v>19</v>
      </c>
      <c r="C9" s="19">
        <v>15604362</v>
      </c>
      <c r="D9" s="19">
        <v>17648016</v>
      </c>
      <c r="E9" s="20">
        <v>29931323</v>
      </c>
      <c r="F9" s="21">
        <v>16283096</v>
      </c>
      <c r="G9" s="19">
        <v>12553650</v>
      </c>
      <c r="H9" s="20">
        <v>12553650</v>
      </c>
      <c r="I9" s="22">
        <v>5378718</v>
      </c>
      <c r="J9" s="23">
        <v>12553650</v>
      </c>
      <c r="K9" s="19">
        <v>13106011</v>
      </c>
      <c r="L9" s="20">
        <v>13695781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1313848</v>
      </c>
      <c r="D11" s="19">
        <v>1209532</v>
      </c>
      <c r="E11" s="20">
        <v>229697</v>
      </c>
      <c r="F11" s="21">
        <v>1186440</v>
      </c>
      <c r="G11" s="19">
        <v>229697</v>
      </c>
      <c r="H11" s="20">
        <v>229697</v>
      </c>
      <c r="I11" s="22">
        <v>15813</v>
      </c>
      <c r="J11" s="23">
        <v>229697</v>
      </c>
      <c r="K11" s="19">
        <v>239806</v>
      </c>
      <c r="L11" s="20">
        <v>250594</v>
      </c>
    </row>
    <row r="12" spans="1:12" ht="13.5" x14ac:dyDescent="0.25">
      <c r="A12" s="29" t="s">
        <v>28</v>
      </c>
      <c r="B12" s="30" t="s">
        <v>19</v>
      </c>
      <c r="C12" s="31">
        <f>SUM(C6:C11)</f>
        <v>50928246</v>
      </c>
      <c r="D12" s="31">
        <f t="shared" ref="D12:L12" si="0">SUM(D6:D11)</f>
        <v>81836268</v>
      </c>
      <c r="E12" s="32">
        <f t="shared" si="0"/>
        <v>57084533</v>
      </c>
      <c r="F12" s="33">
        <f t="shared" si="0"/>
        <v>56024746</v>
      </c>
      <c r="G12" s="31">
        <f t="shared" si="0"/>
        <v>26005931</v>
      </c>
      <c r="H12" s="32">
        <f t="shared" si="0"/>
        <v>26005931</v>
      </c>
      <c r="I12" s="34">
        <f t="shared" si="0"/>
        <v>54768924</v>
      </c>
      <c r="J12" s="35">
        <f t="shared" si="0"/>
        <v>15419575</v>
      </c>
      <c r="K12" s="31">
        <f t="shared" si="0"/>
        <v>25237772</v>
      </c>
      <c r="L12" s="32">
        <f t="shared" si="0"/>
        <v>41024443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346551</v>
      </c>
      <c r="D15" s="19">
        <v>346875</v>
      </c>
      <c r="E15" s="20">
        <v>346875</v>
      </c>
      <c r="F15" s="21">
        <v>346550</v>
      </c>
      <c r="G15" s="19">
        <v>346551</v>
      </c>
      <c r="H15" s="20">
        <v>346551</v>
      </c>
      <c r="I15" s="22">
        <v>0</v>
      </c>
      <c r="J15" s="23">
        <v>346551</v>
      </c>
      <c r="K15" s="19">
        <v>361799</v>
      </c>
      <c r="L15" s="20">
        <v>378080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15720569</v>
      </c>
      <c r="D17" s="19">
        <v>13602261</v>
      </c>
      <c r="E17" s="20">
        <v>11810023</v>
      </c>
      <c r="F17" s="21">
        <v>13604031</v>
      </c>
      <c r="G17" s="19">
        <v>11810023</v>
      </c>
      <c r="H17" s="20">
        <v>11810023</v>
      </c>
      <c r="I17" s="22">
        <v>0</v>
      </c>
      <c r="J17" s="23">
        <v>11810023</v>
      </c>
      <c r="K17" s="19">
        <v>12329664</v>
      </c>
      <c r="L17" s="20">
        <v>12884499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376212447</v>
      </c>
      <c r="D19" s="19">
        <v>360831638</v>
      </c>
      <c r="E19" s="20">
        <v>390558063</v>
      </c>
      <c r="F19" s="21">
        <v>449640354</v>
      </c>
      <c r="G19" s="19">
        <v>403162842</v>
      </c>
      <c r="H19" s="20">
        <v>403162842</v>
      </c>
      <c r="I19" s="22">
        <v>23361343</v>
      </c>
      <c r="J19" s="23">
        <v>403286242</v>
      </c>
      <c r="K19" s="19">
        <v>421964032</v>
      </c>
      <c r="L19" s="20">
        <v>442003520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3620874</v>
      </c>
      <c r="D21" s="19">
        <v>3420800</v>
      </c>
      <c r="E21" s="20">
        <v>4060087</v>
      </c>
      <c r="F21" s="21">
        <v>3420800</v>
      </c>
      <c r="G21" s="19">
        <v>4060087</v>
      </c>
      <c r="H21" s="20">
        <v>4060087</v>
      </c>
      <c r="I21" s="22">
        <v>0</v>
      </c>
      <c r="J21" s="23">
        <v>4060087</v>
      </c>
      <c r="K21" s="19">
        <v>4238731</v>
      </c>
      <c r="L21" s="20">
        <v>4429474</v>
      </c>
    </row>
    <row r="22" spans="1:12" ht="13.5" x14ac:dyDescent="0.25">
      <c r="A22" s="24" t="s">
        <v>38</v>
      </c>
      <c r="B22" s="18" t="s">
        <v>19</v>
      </c>
      <c r="C22" s="19">
        <v>675658</v>
      </c>
      <c r="D22" s="19">
        <v>428191</v>
      </c>
      <c r="E22" s="20">
        <v>187038</v>
      </c>
      <c r="F22" s="21">
        <v>428191</v>
      </c>
      <c r="G22" s="19">
        <v>187039</v>
      </c>
      <c r="H22" s="20">
        <v>187039</v>
      </c>
      <c r="I22" s="22">
        <v>0</v>
      </c>
      <c r="J22" s="23">
        <v>187039</v>
      </c>
      <c r="K22" s="19">
        <v>195269</v>
      </c>
      <c r="L22" s="20">
        <v>204056</v>
      </c>
    </row>
    <row r="23" spans="1:12" ht="13.5" x14ac:dyDescent="0.25">
      <c r="A23" s="24" t="s">
        <v>39</v>
      </c>
      <c r="B23" s="18" t="s">
        <v>19</v>
      </c>
      <c r="C23" s="19">
        <v>-417482</v>
      </c>
      <c r="D23" s="19">
        <v>-452636</v>
      </c>
      <c r="E23" s="20">
        <v>-452636</v>
      </c>
      <c r="F23" s="25">
        <v>610183</v>
      </c>
      <c r="G23" s="26">
        <v>610183</v>
      </c>
      <c r="H23" s="27">
        <v>610183</v>
      </c>
      <c r="I23" s="21">
        <v>0</v>
      </c>
      <c r="J23" s="28">
        <v>610183</v>
      </c>
      <c r="K23" s="26">
        <v>610183</v>
      </c>
      <c r="L23" s="27">
        <v>610183</v>
      </c>
    </row>
    <row r="24" spans="1:12" ht="13.5" x14ac:dyDescent="0.25">
      <c r="A24" s="29" t="s">
        <v>40</v>
      </c>
      <c r="B24" s="37" t="s">
        <v>19</v>
      </c>
      <c r="C24" s="31">
        <f>SUM(C15:C23)</f>
        <v>396158617</v>
      </c>
      <c r="D24" s="38">
        <f t="shared" ref="D24:L24" si="1">SUM(D15:D23)</f>
        <v>378177129</v>
      </c>
      <c r="E24" s="39">
        <f t="shared" si="1"/>
        <v>406509450</v>
      </c>
      <c r="F24" s="40">
        <f t="shared" si="1"/>
        <v>468050109</v>
      </c>
      <c r="G24" s="38">
        <f t="shared" si="1"/>
        <v>420176725</v>
      </c>
      <c r="H24" s="39">
        <f t="shared" si="1"/>
        <v>420176725</v>
      </c>
      <c r="I24" s="41">
        <f t="shared" si="1"/>
        <v>23361343</v>
      </c>
      <c r="J24" s="42">
        <f t="shared" si="1"/>
        <v>420300125</v>
      </c>
      <c r="K24" s="38">
        <f t="shared" si="1"/>
        <v>439699678</v>
      </c>
      <c r="L24" s="39">
        <f t="shared" si="1"/>
        <v>460509812</v>
      </c>
    </row>
    <row r="25" spans="1:12" ht="13.5" x14ac:dyDescent="0.25">
      <c r="A25" s="29" t="s">
        <v>41</v>
      </c>
      <c r="B25" s="30" t="s">
        <v>19</v>
      </c>
      <c r="C25" s="31">
        <f>+C12+C24</f>
        <v>447086863</v>
      </c>
      <c r="D25" s="31">
        <f t="shared" ref="D25:L25" si="2">+D12+D24</f>
        <v>460013397</v>
      </c>
      <c r="E25" s="32">
        <f t="shared" si="2"/>
        <v>463593983</v>
      </c>
      <c r="F25" s="33">
        <f t="shared" si="2"/>
        <v>524074855</v>
      </c>
      <c r="G25" s="31">
        <f t="shared" si="2"/>
        <v>446182656</v>
      </c>
      <c r="H25" s="32">
        <f t="shared" si="2"/>
        <v>446182656</v>
      </c>
      <c r="I25" s="34">
        <f t="shared" si="2"/>
        <v>78130267</v>
      </c>
      <c r="J25" s="35">
        <f t="shared" si="2"/>
        <v>435719700</v>
      </c>
      <c r="K25" s="31">
        <f t="shared" si="2"/>
        <v>464937450</v>
      </c>
      <c r="L25" s="32">
        <f t="shared" si="2"/>
        <v>501534255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146213</v>
      </c>
      <c r="D30" s="19">
        <v>176620</v>
      </c>
      <c r="E30" s="20">
        <v>16244</v>
      </c>
      <c r="F30" s="21">
        <v>176620</v>
      </c>
      <c r="G30" s="19">
        <v>16244</v>
      </c>
      <c r="H30" s="20">
        <v>16244</v>
      </c>
      <c r="I30" s="22">
        <v>0</v>
      </c>
      <c r="J30" s="23">
        <v>16244</v>
      </c>
      <c r="K30" s="19">
        <v>16959</v>
      </c>
      <c r="L30" s="20">
        <v>17722</v>
      </c>
    </row>
    <row r="31" spans="1:12" ht="13.5" x14ac:dyDescent="0.25">
      <c r="A31" s="24" t="s">
        <v>47</v>
      </c>
      <c r="B31" s="18" t="s">
        <v>19</v>
      </c>
      <c r="C31" s="19">
        <v>1815116</v>
      </c>
      <c r="D31" s="19">
        <v>1799583</v>
      </c>
      <c r="E31" s="20">
        <v>1838186</v>
      </c>
      <c r="F31" s="21">
        <v>1799583</v>
      </c>
      <c r="G31" s="19">
        <v>1838186</v>
      </c>
      <c r="H31" s="20">
        <v>1838186</v>
      </c>
      <c r="I31" s="22">
        <v>9570</v>
      </c>
      <c r="J31" s="23">
        <v>1838186</v>
      </c>
      <c r="K31" s="19">
        <v>1919066</v>
      </c>
      <c r="L31" s="20">
        <v>2005424</v>
      </c>
    </row>
    <row r="32" spans="1:12" ht="13.5" x14ac:dyDescent="0.25">
      <c r="A32" s="24" t="s">
        <v>48</v>
      </c>
      <c r="B32" s="18" t="s">
        <v>46</v>
      </c>
      <c r="C32" s="19">
        <v>95735489</v>
      </c>
      <c r="D32" s="19">
        <v>144262055</v>
      </c>
      <c r="E32" s="20">
        <v>131473920</v>
      </c>
      <c r="F32" s="21">
        <v>96866086</v>
      </c>
      <c r="G32" s="19">
        <v>107424495</v>
      </c>
      <c r="H32" s="20">
        <v>107424495</v>
      </c>
      <c r="I32" s="22">
        <v>17635372</v>
      </c>
      <c r="J32" s="23">
        <v>106424495</v>
      </c>
      <c r="K32" s="19">
        <v>111107172</v>
      </c>
      <c r="L32" s="20">
        <v>116106995</v>
      </c>
    </row>
    <row r="33" spans="1:12" ht="13.5" x14ac:dyDescent="0.25">
      <c r="A33" s="24" t="s">
        <v>49</v>
      </c>
      <c r="B33" s="18" t="s">
        <v>19</v>
      </c>
      <c r="C33" s="19">
        <v>16736304</v>
      </c>
      <c r="D33" s="19">
        <v>17144597</v>
      </c>
      <c r="E33" s="20">
        <v>20940114</v>
      </c>
      <c r="F33" s="21">
        <v>21647745</v>
      </c>
      <c r="G33" s="19">
        <v>17116842</v>
      </c>
      <c r="H33" s="20">
        <v>17116842</v>
      </c>
      <c r="I33" s="22">
        <v>0</v>
      </c>
      <c r="J33" s="23">
        <v>17116842</v>
      </c>
      <c r="K33" s="19">
        <v>17869983</v>
      </c>
      <c r="L33" s="20">
        <v>18674132</v>
      </c>
    </row>
    <row r="34" spans="1:12" ht="13.5" x14ac:dyDescent="0.25">
      <c r="A34" s="29" t="s">
        <v>50</v>
      </c>
      <c r="B34" s="30" t="s">
        <v>19</v>
      </c>
      <c r="C34" s="31">
        <f>SUM(C29:C33)</f>
        <v>114433122</v>
      </c>
      <c r="D34" s="31">
        <f t="shared" ref="D34:L34" si="3">SUM(D29:D33)</f>
        <v>163382855</v>
      </c>
      <c r="E34" s="32">
        <f t="shared" si="3"/>
        <v>154268464</v>
      </c>
      <c r="F34" s="33">
        <f t="shared" si="3"/>
        <v>120490034</v>
      </c>
      <c r="G34" s="31">
        <f t="shared" si="3"/>
        <v>126395767</v>
      </c>
      <c r="H34" s="32">
        <f t="shared" si="3"/>
        <v>126395767</v>
      </c>
      <c r="I34" s="34">
        <f t="shared" si="3"/>
        <v>17644942</v>
      </c>
      <c r="J34" s="35">
        <f t="shared" si="3"/>
        <v>125395767</v>
      </c>
      <c r="K34" s="31">
        <f t="shared" si="3"/>
        <v>130913180</v>
      </c>
      <c r="L34" s="32">
        <f t="shared" si="3"/>
        <v>136804273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219004</v>
      </c>
      <c r="D37" s="19">
        <v>16244</v>
      </c>
      <c r="E37" s="20">
        <v>0</v>
      </c>
      <c r="F37" s="21">
        <v>16244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33108205</v>
      </c>
      <c r="D38" s="19">
        <v>36066373</v>
      </c>
      <c r="E38" s="20">
        <v>39074229</v>
      </c>
      <c r="F38" s="21">
        <v>31563225</v>
      </c>
      <c r="G38" s="19">
        <v>42897501</v>
      </c>
      <c r="H38" s="20">
        <v>42897501</v>
      </c>
      <c r="I38" s="22">
        <v>0</v>
      </c>
      <c r="J38" s="23">
        <v>42897501</v>
      </c>
      <c r="K38" s="19">
        <v>44784991</v>
      </c>
      <c r="L38" s="20">
        <v>46800316</v>
      </c>
    </row>
    <row r="39" spans="1:12" ht="13.5" x14ac:dyDescent="0.25">
      <c r="A39" s="29" t="s">
        <v>53</v>
      </c>
      <c r="B39" s="37" t="s">
        <v>19</v>
      </c>
      <c r="C39" s="31">
        <f>SUM(C37:C38)</f>
        <v>33327209</v>
      </c>
      <c r="D39" s="38">
        <f t="shared" ref="D39:L39" si="4">SUM(D37:D38)</f>
        <v>36082617</v>
      </c>
      <c r="E39" s="39">
        <f t="shared" si="4"/>
        <v>39074229</v>
      </c>
      <c r="F39" s="40">
        <f t="shared" si="4"/>
        <v>31579469</v>
      </c>
      <c r="G39" s="38">
        <f t="shared" si="4"/>
        <v>42897501</v>
      </c>
      <c r="H39" s="39">
        <f t="shared" si="4"/>
        <v>42897501</v>
      </c>
      <c r="I39" s="40">
        <f t="shared" si="4"/>
        <v>0</v>
      </c>
      <c r="J39" s="42">
        <f t="shared" si="4"/>
        <v>42897501</v>
      </c>
      <c r="K39" s="38">
        <f t="shared" si="4"/>
        <v>44784991</v>
      </c>
      <c r="L39" s="39">
        <f t="shared" si="4"/>
        <v>46800316</v>
      </c>
    </row>
    <row r="40" spans="1:12" ht="13.5" x14ac:dyDescent="0.25">
      <c r="A40" s="29" t="s">
        <v>54</v>
      </c>
      <c r="B40" s="30" t="s">
        <v>19</v>
      </c>
      <c r="C40" s="31">
        <f>+C34+C39</f>
        <v>147760331</v>
      </c>
      <c r="D40" s="31">
        <f t="shared" ref="D40:L40" si="5">+D34+D39</f>
        <v>199465472</v>
      </c>
      <c r="E40" s="32">
        <f t="shared" si="5"/>
        <v>193342693</v>
      </c>
      <c r="F40" s="33">
        <f t="shared" si="5"/>
        <v>152069503</v>
      </c>
      <c r="G40" s="31">
        <f t="shared" si="5"/>
        <v>169293268</v>
      </c>
      <c r="H40" s="32">
        <f t="shared" si="5"/>
        <v>169293268</v>
      </c>
      <c r="I40" s="34">
        <f t="shared" si="5"/>
        <v>17644942</v>
      </c>
      <c r="J40" s="35">
        <f t="shared" si="5"/>
        <v>168293268</v>
      </c>
      <c r="K40" s="31">
        <f t="shared" si="5"/>
        <v>175698171</v>
      </c>
      <c r="L40" s="32">
        <f t="shared" si="5"/>
        <v>183604589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299326532</v>
      </c>
      <c r="D42" s="46">
        <f t="shared" ref="D42:L42" si="6">+D25-D40</f>
        <v>260547925</v>
      </c>
      <c r="E42" s="47">
        <f t="shared" si="6"/>
        <v>270251290</v>
      </c>
      <c r="F42" s="48">
        <f t="shared" si="6"/>
        <v>372005352</v>
      </c>
      <c r="G42" s="46">
        <f t="shared" si="6"/>
        <v>276889388</v>
      </c>
      <c r="H42" s="47">
        <f t="shared" si="6"/>
        <v>276889388</v>
      </c>
      <c r="I42" s="49">
        <f t="shared" si="6"/>
        <v>60485325</v>
      </c>
      <c r="J42" s="50">
        <f t="shared" si="6"/>
        <v>267426432</v>
      </c>
      <c r="K42" s="46">
        <f t="shared" si="6"/>
        <v>289239279</v>
      </c>
      <c r="L42" s="47">
        <f t="shared" si="6"/>
        <v>317929666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404442333</v>
      </c>
      <c r="D45" s="19">
        <v>295566768</v>
      </c>
      <c r="E45" s="20">
        <v>259695146</v>
      </c>
      <c r="F45" s="21">
        <v>387505855</v>
      </c>
      <c r="G45" s="19">
        <v>289858190</v>
      </c>
      <c r="H45" s="20">
        <v>289858190</v>
      </c>
      <c r="I45" s="22">
        <v>-39123714</v>
      </c>
      <c r="J45" s="23">
        <v>267426432</v>
      </c>
      <c r="K45" s="19">
        <v>289239279</v>
      </c>
      <c r="L45" s="20">
        <v>317929666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404442333</v>
      </c>
      <c r="D48" s="53">
        <f t="shared" ref="D48:L48" si="7">SUM(D45:D47)</f>
        <v>295566768</v>
      </c>
      <c r="E48" s="54">
        <f t="shared" si="7"/>
        <v>259695146</v>
      </c>
      <c r="F48" s="55">
        <f t="shared" si="7"/>
        <v>387505855</v>
      </c>
      <c r="G48" s="53">
        <f t="shared" si="7"/>
        <v>289858190</v>
      </c>
      <c r="H48" s="54">
        <f t="shared" si="7"/>
        <v>289858190</v>
      </c>
      <c r="I48" s="56">
        <f t="shared" si="7"/>
        <v>-39123714</v>
      </c>
      <c r="J48" s="57">
        <f t="shared" si="7"/>
        <v>267426432</v>
      </c>
      <c r="K48" s="53">
        <f t="shared" si="7"/>
        <v>289239279</v>
      </c>
      <c r="L48" s="54">
        <f t="shared" si="7"/>
        <v>317929666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1246359</v>
      </c>
      <c r="D6" s="19">
        <v>12749521</v>
      </c>
      <c r="E6" s="20">
        <v>58863530</v>
      </c>
      <c r="F6" s="21">
        <v>6561291</v>
      </c>
      <c r="G6" s="19">
        <v>-9509708</v>
      </c>
      <c r="H6" s="20">
        <v>-9509708</v>
      </c>
      <c r="I6" s="22">
        <v>-1898355</v>
      </c>
      <c r="J6" s="23">
        <v>4807168</v>
      </c>
      <c r="K6" s="19">
        <v>11444728</v>
      </c>
      <c r="L6" s="20">
        <v>19821489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8148104</v>
      </c>
      <c r="E7" s="20">
        <v>0</v>
      </c>
      <c r="F7" s="21">
        <v>39847427</v>
      </c>
      <c r="G7" s="19">
        <v>39847427</v>
      </c>
      <c r="H7" s="20">
        <v>39847427</v>
      </c>
      <c r="I7" s="22">
        <v>-2</v>
      </c>
      <c r="J7" s="23">
        <v>58841329</v>
      </c>
      <c r="K7" s="19">
        <v>61430347</v>
      </c>
      <c r="L7" s="20">
        <v>64133283</v>
      </c>
    </row>
    <row r="8" spans="1:12" ht="13.5" x14ac:dyDescent="0.25">
      <c r="A8" s="24" t="s">
        <v>23</v>
      </c>
      <c r="B8" s="18" t="s">
        <v>9</v>
      </c>
      <c r="C8" s="19">
        <v>17700136</v>
      </c>
      <c r="D8" s="19">
        <v>14131389</v>
      </c>
      <c r="E8" s="20">
        <v>14282010</v>
      </c>
      <c r="F8" s="21">
        <v>13813517</v>
      </c>
      <c r="G8" s="19">
        <v>13813517</v>
      </c>
      <c r="H8" s="20">
        <v>13813517</v>
      </c>
      <c r="I8" s="22">
        <v>-1748314</v>
      </c>
      <c r="J8" s="23">
        <v>10306845</v>
      </c>
      <c r="K8" s="19">
        <v>10188945</v>
      </c>
      <c r="L8" s="20">
        <v>10090955</v>
      </c>
    </row>
    <row r="9" spans="1:12" ht="13.5" x14ac:dyDescent="0.25">
      <c r="A9" s="24" t="s">
        <v>24</v>
      </c>
      <c r="B9" s="18" t="s">
        <v>19</v>
      </c>
      <c r="C9" s="19">
        <v>5191546</v>
      </c>
      <c r="D9" s="19">
        <v>6920016</v>
      </c>
      <c r="E9" s="20">
        <v>6962312</v>
      </c>
      <c r="F9" s="21">
        <v>1500000</v>
      </c>
      <c r="G9" s="19">
        <v>1500000</v>
      </c>
      <c r="H9" s="20">
        <v>1500000</v>
      </c>
      <c r="I9" s="22">
        <v>1283725</v>
      </c>
      <c r="J9" s="23">
        <v>2224182</v>
      </c>
      <c r="K9" s="19">
        <v>2224182</v>
      </c>
      <c r="L9" s="20">
        <v>2224182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994789</v>
      </c>
      <c r="E10" s="20">
        <v>0</v>
      </c>
      <c r="F10" s="25">
        <v>994789</v>
      </c>
      <c r="G10" s="26">
        <v>1636191</v>
      </c>
      <c r="H10" s="27">
        <v>1636191</v>
      </c>
      <c r="I10" s="22">
        <v>0</v>
      </c>
      <c r="J10" s="28">
        <v>1636919</v>
      </c>
      <c r="K10" s="26">
        <v>1636919</v>
      </c>
      <c r="L10" s="27">
        <v>1636919</v>
      </c>
    </row>
    <row r="11" spans="1:12" ht="13.5" x14ac:dyDescent="0.25">
      <c r="A11" s="24" t="s">
        <v>26</v>
      </c>
      <c r="B11" s="18" t="s">
        <v>27</v>
      </c>
      <c r="C11" s="19">
        <v>15458590</v>
      </c>
      <c r="D11" s="19">
        <v>15458590</v>
      </c>
      <c r="E11" s="20">
        <v>15458590</v>
      </c>
      <c r="F11" s="21">
        <v>15458590</v>
      </c>
      <c r="G11" s="19">
        <v>15458590</v>
      </c>
      <c r="H11" s="20">
        <v>15458590</v>
      </c>
      <c r="I11" s="22">
        <v>0</v>
      </c>
      <c r="J11" s="23">
        <v>15458590</v>
      </c>
      <c r="K11" s="19">
        <v>0</v>
      </c>
      <c r="L11" s="20">
        <v>431408</v>
      </c>
    </row>
    <row r="12" spans="1:12" ht="13.5" x14ac:dyDescent="0.25">
      <c r="A12" s="29" t="s">
        <v>28</v>
      </c>
      <c r="B12" s="30" t="s">
        <v>19</v>
      </c>
      <c r="C12" s="31">
        <f>SUM(C6:C11)</f>
        <v>39596631</v>
      </c>
      <c r="D12" s="31">
        <f t="shared" ref="D12:L12" si="0">SUM(D6:D11)</f>
        <v>58402409</v>
      </c>
      <c r="E12" s="32">
        <f t="shared" si="0"/>
        <v>95566442</v>
      </c>
      <c r="F12" s="33">
        <f t="shared" si="0"/>
        <v>78175614</v>
      </c>
      <c r="G12" s="31">
        <f t="shared" si="0"/>
        <v>62746017</v>
      </c>
      <c r="H12" s="32">
        <f t="shared" si="0"/>
        <v>62746017</v>
      </c>
      <c r="I12" s="34">
        <f t="shared" si="0"/>
        <v>-2362946</v>
      </c>
      <c r="J12" s="35">
        <f t="shared" si="0"/>
        <v>93275033</v>
      </c>
      <c r="K12" s="31">
        <f t="shared" si="0"/>
        <v>86925121</v>
      </c>
      <c r="L12" s="32">
        <f t="shared" si="0"/>
        <v>98338236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19452752</v>
      </c>
      <c r="D17" s="19">
        <v>38734110</v>
      </c>
      <c r="E17" s="20">
        <v>38734110</v>
      </c>
      <c r="F17" s="21">
        <v>19452752</v>
      </c>
      <c r="G17" s="19">
        <v>49265419</v>
      </c>
      <c r="H17" s="20">
        <v>49265419</v>
      </c>
      <c r="I17" s="22">
        <v>-68031</v>
      </c>
      <c r="J17" s="23">
        <v>49265419</v>
      </c>
      <c r="K17" s="19">
        <v>49265419</v>
      </c>
      <c r="L17" s="20">
        <v>49265419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272878184</v>
      </c>
      <c r="D19" s="19">
        <v>247265818</v>
      </c>
      <c r="E19" s="20">
        <v>226116890</v>
      </c>
      <c r="F19" s="21">
        <v>289527370</v>
      </c>
      <c r="G19" s="19">
        <v>264336880</v>
      </c>
      <c r="H19" s="20">
        <v>264336880</v>
      </c>
      <c r="I19" s="22">
        <v>-2132559</v>
      </c>
      <c r="J19" s="23">
        <v>269557626</v>
      </c>
      <c r="K19" s="19">
        <v>267046025</v>
      </c>
      <c r="L19" s="20">
        <v>268482713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1187640</v>
      </c>
      <c r="D21" s="19">
        <v>1187640</v>
      </c>
      <c r="E21" s="20">
        <v>1187640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760207</v>
      </c>
      <c r="D22" s="19">
        <v>-642775</v>
      </c>
      <c r="E22" s="20">
        <v>-378858</v>
      </c>
      <c r="F22" s="21">
        <v>498568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3</v>
      </c>
      <c r="D23" s="19">
        <v>3</v>
      </c>
      <c r="E23" s="20">
        <v>3</v>
      </c>
      <c r="F23" s="25">
        <v>3</v>
      </c>
      <c r="G23" s="26">
        <v>3</v>
      </c>
      <c r="H23" s="27">
        <v>3</v>
      </c>
      <c r="I23" s="21">
        <v>0</v>
      </c>
      <c r="J23" s="28">
        <v>3</v>
      </c>
      <c r="K23" s="26">
        <v>3</v>
      </c>
      <c r="L23" s="27">
        <v>3</v>
      </c>
    </row>
    <row r="24" spans="1:12" ht="13.5" x14ac:dyDescent="0.25">
      <c r="A24" s="29" t="s">
        <v>40</v>
      </c>
      <c r="B24" s="37" t="s">
        <v>19</v>
      </c>
      <c r="C24" s="31">
        <f>SUM(C15:C23)</f>
        <v>294278786</v>
      </c>
      <c r="D24" s="38">
        <f t="shared" ref="D24:L24" si="1">SUM(D15:D23)</f>
        <v>286544796</v>
      </c>
      <c r="E24" s="39">
        <f t="shared" si="1"/>
        <v>265659785</v>
      </c>
      <c r="F24" s="40">
        <f t="shared" si="1"/>
        <v>309478693</v>
      </c>
      <c r="G24" s="38">
        <f t="shared" si="1"/>
        <v>313602302</v>
      </c>
      <c r="H24" s="39">
        <f t="shared" si="1"/>
        <v>313602302</v>
      </c>
      <c r="I24" s="41">
        <f t="shared" si="1"/>
        <v>-2200590</v>
      </c>
      <c r="J24" s="42">
        <f t="shared" si="1"/>
        <v>318823048</v>
      </c>
      <c r="K24" s="38">
        <f t="shared" si="1"/>
        <v>316311447</v>
      </c>
      <c r="L24" s="39">
        <f t="shared" si="1"/>
        <v>317748135</v>
      </c>
    </row>
    <row r="25" spans="1:12" ht="13.5" x14ac:dyDescent="0.25">
      <c r="A25" s="29" t="s">
        <v>41</v>
      </c>
      <c r="B25" s="30" t="s">
        <v>19</v>
      </c>
      <c r="C25" s="31">
        <f>+C12+C24</f>
        <v>333875417</v>
      </c>
      <c r="D25" s="31">
        <f t="shared" ref="D25:L25" si="2">+D12+D24</f>
        <v>344947205</v>
      </c>
      <c r="E25" s="32">
        <f t="shared" si="2"/>
        <v>361226227</v>
      </c>
      <c r="F25" s="33">
        <f t="shared" si="2"/>
        <v>387654307</v>
      </c>
      <c r="G25" s="31">
        <f t="shared" si="2"/>
        <v>376348319</v>
      </c>
      <c r="H25" s="32">
        <f t="shared" si="2"/>
        <v>376348319</v>
      </c>
      <c r="I25" s="34">
        <f t="shared" si="2"/>
        <v>-4563536</v>
      </c>
      <c r="J25" s="35">
        <f t="shared" si="2"/>
        <v>412098081</v>
      </c>
      <c r="K25" s="31">
        <f t="shared" si="2"/>
        <v>403236568</v>
      </c>
      <c r="L25" s="32">
        <f t="shared" si="2"/>
        <v>416086371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73277</v>
      </c>
      <c r="D31" s="19">
        <v>73277</v>
      </c>
      <c r="E31" s="20">
        <v>73277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18283525</v>
      </c>
      <c r="D32" s="19">
        <v>16991848</v>
      </c>
      <c r="E32" s="20">
        <v>22216763</v>
      </c>
      <c r="F32" s="21">
        <v>4909438</v>
      </c>
      <c r="G32" s="19">
        <v>2090359</v>
      </c>
      <c r="H32" s="20">
        <v>2090359</v>
      </c>
      <c r="I32" s="22">
        <v>-19046882</v>
      </c>
      <c r="J32" s="23">
        <v>7572646</v>
      </c>
      <c r="K32" s="19">
        <v>7250733</v>
      </c>
      <c r="L32" s="20">
        <v>7250733</v>
      </c>
    </row>
    <row r="33" spans="1:12" ht="13.5" x14ac:dyDescent="0.25">
      <c r="A33" s="24" t="s">
        <v>49</v>
      </c>
      <c r="B33" s="18" t="s">
        <v>19</v>
      </c>
      <c r="C33" s="19">
        <v>5483958</v>
      </c>
      <c r="D33" s="19">
        <v>7742792</v>
      </c>
      <c r="E33" s="20">
        <v>8396728</v>
      </c>
      <c r="F33" s="21">
        <v>569000</v>
      </c>
      <c r="G33" s="19">
        <v>521000</v>
      </c>
      <c r="H33" s="20">
        <v>521000</v>
      </c>
      <c r="I33" s="22">
        <v>0</v>
      </c>
      <c r="J33" s="23">
        <v>521000</v>
      </c>
      <c r="K33" s="19">
        <v>543924</v>
      </c>
      <c r="L33" s="20">
        <v>568401</v>
      </c>
    </row>
    <row r="34" spans="1:12" ht="13.5" x14ac:dyDescent="0.25">
      <c r="A34" s="29" t="s">
        <v>50</v>
      </c>
      <c r="B34" s="30" t="s">
        <v>19</v>
      </c>
      <c r="C34" s="31">
        <f>SUM(C29:C33)</f>
        <v>23840760</v>
      </c>
      <c r="D34" s="31">
        <f t="shared" ref="D34:L34" si="3">SUM(D29:D33)</f>
        <v>24807917</v>
      </c>
      <c r="E34" s="32">
        <f t="shared" si="3"/>
        <v>30686768</v>
      </c>
      <c r="F34" s="33">
        <f t="shared" si="3"/>
        <v>5478438</v>
      </c>
      <c r="G34" s="31">
        <f t="shared" si="3"/>
        <v>2611359</v>
      </c>
      <c r="H34" s="32">
        <f t="shared" si="3"/>
        <v>2611359</v>
      </c>
      <c r="I34" s="34">
        <f t="shared" si="3"/>
        <v>-19046882</v>
      </c>
      <c r="J34" s="35">
        <f t="shared" si="3"/>
        <v>8093646</v>
      </c>
      <c r="K34" s="31">
        <f t="shared" si="3"/>
        <v>7794657</v>
      </c>
      <c r="L34" s="32">
        <f t="shared" si="3"/>
        <v>7819134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13381755</v>
      </c>
      <c r="D38" s="19">
        <v>13970327</v>
      </c>
      <c r="E38" s="20">
        <v>14748353</v>
      </c>
      <c r="F38" s="21">
        <v>13970327</v>
      </c>
      <c r="G38" s="19">
        <v>13970327</v>
      </c>
      <c r="H38" s="20">
        <v>13970327</v>
      </c>
      <c r="I38" s="22">
        <v>0</v>
      </c>
      <c r="J38" s="23">
        <v>14748353</v>
      </c>
      <c r="K38" s="19">
        <v>14748353</v>
      </c>
      <c r="L38" s="20">
        <v>14748353</v>
      </c>
    </row>
    <row r="39" spans="1:12" ht="13.5" x14ac:dyDescent="0.25">
      <c r="A39" s="29" t="s">
        <v>53</v>
      </c>
      <c r="B39" s="37" t="s">
        <v>19</v>
      </c>
      <c r="C39" s="31">
        <f>SUM(C37:C38)</f>
        <v>13381755</v>
      </c>
      <c r="D39" s="38">
        <f t="shared" ref="D39:L39" si="4">SUM(D37:D38)</f>
        <v>13970327</v>
      </c>
      <c r="E39" s="39">
        <f t="shared" si="4"/>
        <v>14748353</v>
      </c>
      <c r="F39" s="40">
        <f t="shared" si="4"/>
        <v>13970327</v>
      </c>
      <c r="G39" s="38">
        <f t="shared" si="4"/>
        <v>13970327</v>
      </c>
      <c r="H39" s="39">
        <f t="shared" si="4"/>
        <v>13970327</v>
      </c>
      <c r="I39" s="40">
        <f t="shared" si="4"/>
        <v>0</v>
      </c>
      <c r="J39" s="42">
        <f t="shared" si="4"/>
        <v>14748353</v>
      </c>
      <c r="K39" s="38">
        <f t="shared" si="4"/>
        <v>14748353</v>
      </c>
      <c r="L39" s="39">
        <f t="shared" si="4"/>
        <v>14748353</v>
      </c>
    </row>
    <row r="40" spans="1:12" ht="13.5" x14ac:dyDescent="0.25">
      <c r="A40" s="29" t="s">
        <v>54</v>
      </c>
      <c r="B40" s="30" t="s">
        <v>19</v>
      </c>
      <c r="C40" s="31">
        <f>+C34+C39</f>
        <v>37222515</v>
      </c>
      <c r="D40" s="31">
        <f t="shared" ref="D40:L40" si="5">+D34+D39</f>
        <v>38778244</v>
      </c>
      <c r="E40" s="32">
        <f t="shared" si="5"/>
        <v>45435121</v>
      </c>
      <c r="F40" s="33">
        <f t="shared" si="5"/>
        <v>19448765</v>
      </c>
      <c r="G40" s="31">
        <f t="shared" si="5"/>
        <v>16581686</v>
      </c>
      <c r="H40" s="32">
        <f t="shared" si="5"/>
        <v>16581686</v>
      </c>
      <c r="I40" s="34">
        <f t="shared" si="5"/>
        <v>-19046882</v>
      </c>
      <c r="J40" s="35">
        <f t="shared" si="5"/>
        <v>22841999</v>
      </c>
      <c r="K40" s="31">
        <f t="shared" si="5"/>
        <v>22543010</v>
      </c>
      <c r="L40" s="32">
        <f t="shared" si="5"/>
        <v>22567487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296652902</v>
      </c>
      <c r="D42" s="46">
        <f t="shared" ref="D42:L42" si="6">+D25-D40</f>
        <v>306168961</v>
      </c>
      <c r="E42" s="47">
        <f t="shared" si="6"/>
        <v>315791106</v>
      </c>
      <c r="F42" s="48">
        <f t="shared" si="6"/>
        <v>368205542</v>
      </c>
      <c r="G42" s="46">
        <f t="shared" si="6"/>
        <v>359766633</v>
      </c>
      <c r="H42" s="47">
        <f t="shared" si="6"/>
        <v>359766633</v>
      </c>
      <c r="I42" s="49">
        <f t="shared" si="6"/>
        <v>14483346</v>
      </c>
      <c r="J42" s="50">
        <f t="shared" si="6"/>
        <v>389256082</v>
      </c>
      <c r="K42" s="46">
        <f t="shared" si="6"/>
        <v>380693558</v>
      </c>
      <c r="L42" s="47">
        <f t="shared" si="6"/>
        <v>393518884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284950464</v>
      </c>
      <c r="D45" s="19">
        <v>322322117</v>
      </c>
      <c r="E45" s="20">
        <v>306168953</v>
      </c>
      <c r="F45" s="21">
        <v>341406438</v>
      </c>
      <c r="G45" s="19">
        <v>359766633</v>
      </c>
      <c r="H45" s="20">
        <v>359766633</v>
      </c>
      <c r="I45" s="22">
        <v>-29131995</v>
      </c>
      <c r="J45" s="23">
        <v>389256082</v>
      </c>
      <c r="K45" s="19">
        <v>380693558</v>
      </c>
      <c r="L45" s="20">
        <v>393518884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284950464</v>
      </c>
      <c r="D48" s="53">
        <f t="shared" ref="D48:L48" si="7">SUM(D45:D47)</f>
        <v>322322117</v>
      </c>
      <c r="E48" s="54">
        <f t="shared" si="7"/>
        <v>306168953</v>
      </c>
      <c r="F48" s="55">
        <f t="shared" si="7"/>
        <v>341406438</v>
      </c>
      <c r="G48" s="53">
        <f t="shared" si="7"/>
        <v>359766633</v>
      </c>
      <c r="H48" s="54">
        <f t="shared" si="7"/>
        <v>359766633</v>
      </c>
      <c r="I48" s="56">
        <f t="shared" si="7"/>
        <v>-29131995</v>
      </c>
      <c r="J48" s="57">
        <f t="shared" si="7"/>
        <v>389256082</v>
      </c>
      <c r="K48" s="53">
        <f t="shared" si="7"/>
        <v>380693558</v>
      </c>
      <c r="L48" s="54">
        <f t="shared" si="7"/>
        <v>393518884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16663190</v>
      </c>
      <c r="F6" s="21">
        <v>-5563865</v>
      </c>
      <c r="G6" s="19">
        <v>-5563865</v>
      </c>
      <c r="H6" s="20">
        <v>-5563865</v>
      </c>
      <c r="I6" s="22">
        <v>272130002</v>
      </c>
      <c r="J6" s="23">
        <v>11242244</v>
      </c>
      <c r="K6" s="19">
        <v>13032606</v>
      </c>
      <c r="L6" s="20">
        <v>14132606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-15621025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0</v>
      </c>
      <c r="D8" s="19">
        <v>0</v>
      </c>
      <c r="E8" s="20">
        <v>30453398</v>
      </c>
      <c r="F8" s="21">
        <v>309397634</v>
      </c>
      <c r="G8" s="19">
        <v>309397634</v>
      </c>
      <c r="H8" s="20">
        <v>309397634</v>
      </c>
      <c r="I8" s="22">
        <v>81276852</v>
      </c>
      <c r="J8" s="23">
        <v>57704522</v>
      </c>
      <c r="K8" s="19">
        <v>55036711</v>
      </c>
      <c r="L8" s="20">
        <v>51709520</v>
      </c>
    </row>
    <row r="9" spans="1:12" ht="13.5" x14ac:dyDescent="0.25">
      <c r="A9" s="24" t="s">
        <v>24</v>
      </c>
      <c r="B9" s="18" t="s">
        <v>19</v>
      </c>
      <c r="C9" s="19">
        <v>0</v>
      </c>
      <c r="D9" s="19">
        <v>0</v>
      </c>
      <c r="E9" s="20">
        <v>32246221</v>
      </c>
      <c r="F9" s="21">
        <v>198915612</v>
      </c>
      <c r="G9" s="19">
        <v>198915612</v>
      </c>
      <c r="H9" s="20">
        <v>198915612</v>
      </c>
      <c r="I9" s="22">
        <v>8368349</v>
      </c>
      <c r="J9" s="23">
        <v>42233000</v>
      </c>
      <c r="K9" s="19">
        <v>44344650</v>
      </c>
      <c r="L9" s="20">
        <v>46561883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0</v>
      </c>
      <c r="D12" s="31">
        <f t="shared" ref="D12:L12" si="0">SUM(D6:D11)</f>
        <v>0</v>
      </c>
      <c r="E12" s="32">
        <f t="shared" si="0"/>
        <v>79362809</v>
      </c>
      <c r="F12" s="33">
        <f t="shared" si="0"/>
        <v>502749381</v>
      </c>
      <c r="G12" s="31">
        <f t="shared" si="0"/>
        <v>502749381</v>
      </c>
      <c r="H12" s="32">
        <f t="shared" si="0"/>
        <v>502749381</v>
      </c>
      <c r="I12" s="34">
        <f t="shared" si="0"/>
        <v>346154178</v>
      </c>
      <c r="J12" s="35">
        <f t="shared" si="0"/>
        <v>111179766</v>
      </c>
      <c r="K12" s="31">
        <f t="shared" si="0"/>
        <v>112413967</v>
      </c>
      <c r="L12" s="32">
        <f t="shared" si="0"/>
        <v>112404009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89178693</v>
      </c>
      <c r="F17" s="21">
        <v>83745433</v>
      </c>
      <c r="G17" s="19">
        <v>83745433</v>
      </c>
      <c r="H17" s="20">
        <v>83745433</v>
      </c>
      <c r="I17" s="22">
        <v>0</v>
      </c>
      <c r="J17" s="23">
        <v>77854848</v>
      </c>
      <c r="K17" s="19">
        <v>81747590</v>
      </c>
      <c r="L17" s="20">
        <v>85834970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0</v>
      </c>
      <c r="D19" s="19">
        <v>0</v>
      </c>
      <c r="E19" s="20">
        <v>683906740</v>
      </c>
      <c r="F19" s="21">
        <v>480176662</v>
      </c>
      <c r="G19" s="19">
        <v>480176662</v>
      </c>
      <c r="H19" s="20">
        <v>480176662</v>
      </c>
      <c r="I19" s="22">
        <v>35789512</v>
      </c>
      <c r="J19" s="23">
        <v>717838635</v>
      </c>
      <c r="K19" s="19">
        <v>747720980</v>
      </c>
      <c r="L19" s="20">
        <v>757059066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1564030</v>
      </c>
      <c r="F22" s="21">
        <v>0</v>
      </c>
      <c r="G22" s="19">
        <v>0</v>
      </c>
      <c r="H22" s="20">
        <v>0</v>
      </c>
      <c r="I22" s="22">
        <v>0</v>
      </c>
      <c r="J22" s="23">
        <v>1642230</v>
      </c>
      <c r="K22" s="19">
        <v>1724342</v>
      </c>
      <c r="L22" s="20">
        <v>1810559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70000</v>
      </c>
      <c r="F23" s="25">
        <v>70000</v>
      </c>
      <c r="G23" s="26">
        <v>70000</v>
      </c>
      <c r="H23" s="27">
        <v>70000</v>
      </c>
      <c r="I23" s="21">
        <v>0</v>
      </c>
      <c r="J23" s="28">
        <v>70000</v>
      </c>
      <c r="K23" s="26">
        <v>70000</v>
      </c>
      <c r="L23" s="27">
        <v>70000</v>
      </c>
    </row>
    <row r="24" spans="1:12" ht="13.5" x14ac:dyDescent="0.25">
      <c r="A24" s="29" t="s">
        <v>40</v>
      </c>
      <c r="B24" s="37" t="s">
        <v>19</v>
      </c>
      <c r="C24" s="31">
        <f>SUM(C15:C23)</f>
        <v>0</v>
      </c>
      <c r="D24" s="38">
        <f t="shared" ref="D24:L24" si="1">SUM(D15:D23)</f>
        <v>0</v>
      </c>
      <c r="E24" s="39">
        <f t="shared" si="1"/>
        <v>774719463</v>
      </c>
      <c r="F24" s="40">
        <f t="shared" si="1"/>
        <v>563992095</v>
      </c>
      <c r="G24" s="38">
        <f t="shared" si="1"/>
        <v>563992095</v>
      </c>
      <c r="H24" s="39">
        <f t="shared" si="1"/>
        <v>563992095</v>
      </c>
      <c r="I24" s="41">
        <f t="shared" si="1"/>
        <v>35789512</v>
      </c>
      <c r="J24" s="42">
        <f t="shared" si="1"/>
        <v>797405713</v>
      </c>
      <c r="K24" s="38">
        <f t="shared" si="1"/>
        <v>831262912</v>
      </c>
      <c r="L24" s="39">
        <f t="shared" si="1"/>
        <v>844774595</v>
      </c>
    </row>
    <row r="25" spans="1:12" ht="13.5" x14ac:dyDescent="0.25">
      <c r="A25" s="29" t="s">
        <v>41</v>
      </c>
      <c r="B25" s="30" t="s">
        <v>19</v>
      </c>
      <c r="C25" s="31">
        <f>+C12+C24</f>
        <v>0</v>
      </c>
      <c r="D25" s="31">
        <f t="shared" ref="D25:L25" si="2">+D12+D24</f>
        <v>0</v>
      </c>
      <c r="E25" s="32">
        <f t="shared" si="2"/>
        <v>854082272</v>
      </c>
      <c r="F25" s="33">
        <f t="shared" si="2"/>
        <v>1066741476</v>
      </c>
      <c r="G25" s="31">
        <f t="shared" si="2"/>
        <v>1066741476</v>
      </c>
      <c r="H25" s="32">
        <f t="shared" si="2"/>
        <v>1066741476</v>
      </c>
      <c r="I25" s="34">
        <f t="shared" si="2"/>
        <v>381943690</v>
      </c>
      <c r="J25" s="35">
        <f t="shared" si="2"/>
        <v>908585479</v>
      </c>
      <c r="K25" s="31">
        <f t="shared" si="2"/>
        <v>943676879</v>
      </c>
      <c r="L25" s="32">
        <f t="shared" si="2"/>
        <v>957178604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687896</v>
      </c>
      <c r="F30" s="21">
        <v>1566878</v>
      </c>
      <c r="G30" s="19">
        <v>1566878</v>
      </c>
      <c r="H30" s="20">
        <v>1566878</v>
      </c>
      <c r="I30" s="22">
        <v>0</v>
      </c>
      <c r="J30" s="23">
        <v>1550000</v>
      </c>
      <c r="K30" s="19">
        <v>950000</v>
      </c>
      <c r="L30" s="20">
        <v>2300000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-1090452</v>
      </c>
      <c r="F31" s="21">
        <v>2473837</v>
      </c>
      <c r="G31" s="19">
        <v>2473837</v>
      </c>
      <c r="H31" s="20">
        <v>2473837</v>
      </c>
      <c r="I31" s="22">
        <v>-365643</v>
      </c>
      <c r="J31" s="23">
        <v>3096618</v>
      </c>
      <c r="K31" s="19">
        <v>3296438</v>
      </c>
      <c r="L31" s="20">
        <v>3496438</v>
      </c>
    </row>
    <row r="32" spans="1:12" ht="13.5" x14ac:dyDescent="0.25">
      <c r="A32" s="24" t="s">
        <v>48</v>
      </c>
      <c r="B32" s="18" t="s">
        <v>46</v>
      </c>
      <c r="C32" s="19">
        <v>0</v>
      </c>
      <c r="D32" s="19">
        <v>0</v>
      </c>
      <c r="E32" s="20">
        <v>384328372</v>
      </c>
      <c r="F32" s="21">
        <v>292270358</v>
      </c>
      <c r="G32" s="19">
        <v>292270358</v>
      </c>
      <c r="H32" s="20">
        <v>292270358</v>
      </c>
      <c r="I32" s="22">
        <v>364969303</v>
      </c>
      <c r="J32" s="23">
        <v>259082787</v>
      </c>
      <c r="K32" s="19">
        <v>217636926</v>
      </c>
      <c r="L32" s="20">
        <v>189338773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32772735</v>
      </c>
      <c r="F33" s="21">
        <v>30721000</v>
      </c>
      <c r="G33" s="19">
        <v>30721000</v>
      </c>
      <c r="H33" s="20">
        <v>30721000</v>
      </c>
      <c r="I33" s="22">
        <v>0</v>
      </c>
      <c r="J33" s="23">
        <v>13439070</v>
      </c>
      <c r="K33" s="19">
        <v>14111023</v>
      </c>
      <c r="L33" s="20">
        <v>14816574</v>
      </c>
    </row>
    <row r="34" spans="1:12" ht="13.5" x14ac:dyDescent="0.25">
      <c r="A34" s="29" t="s">
        <v>50</v>
      </c>
      <c r="B34" s="30" t="s">
        <v>19</v>
      </c>
      <c r="C34" s="31">
        <f>SUM(C29:C33)</f>
        <v>0</v>
      </c>
      <c r="D34" s="31">
        <f t="shared" ref="D34:L34" si="3">SUM(D29:D33)</f>
        <v>0</v>
      </c>
      <c r="E34" s="32">
        <f t="shared" si="3"/>
        <v>416698551</v>
      </c>
      <c r="F34" s="33">
        <f t="shared" si="3"/>
        <v>327032073</v>
      </c>
      <c r="G34" s="31">
        <f t="shared" si="3"/>
        <v>327032073</v>
      </c>
      <c r="H34" s="32">
        <f t="shared" si="3"/>
        <v>327032073</v>
      </c>
      <c r="I34" s="34">
        <f t="shared" si="3"/>
        <v>364603660</v>
      </c>
      <c r="J34" s="35">
        <f t="shared" si="3"/>
        <v>277168475</v>
      </c>
      <c r="K34" s="31">
        <f t="shared" si="3"/>
        <v>235994387</v>
      </c>
      <c r="L34" s="32">
        <f t="shared" si="3"/>
        <v>209951785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4923400</v>
      </c>
      <c r="F37" s="21">
        <v>4583214</v>
      </c>
      <c r="G37" s="19">
        <v>4583214</v>
      </c>
      <c r="H37" s="20">
        <v>4583214</v>
      </c>
      <c r="I37" s="22">
        <v>0</v>
      </c>
      <c r="J37" s="23">
        <v>5169570</v>
      </c>
      <c r="K37" s="19">
        <v>5428049</v>
      </c>
      <c r="L37" s="20">
        <v>5699451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76187977</v>
      </c>
      <c r="F38" s="21">
        <v>59322000</v>
      </c>
      <c r="G38" s="19">
        <v>59322000</v>
      </c>
      <c r="H38" s="20">
        <v>59322000</v>
      </c>
      <c r="I38" s="22">
        <v>0</v>
      </c>
      <c r="J38" s="23">
        <v>74521977</v>
      </c>
      <c r="K38" s="19">
        <v>83521977</v>
      </c>
      <c r="L38" s="20">
        <v>78021977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81111377</v>
      </c>
      <c r="F39" s="40">
        <f t="shared" si="4"/>
        <v>63905214</v>
      </c>
      <c r="G39" s="38">
        <f t="shared" si="4"/>
        <v>63905214</v>
      </c>
      <c r="H39" s="39">
        <f t="shared" si="4"/>
        <v>63905214</v>
      </c>
      <c r="I39" s="40">
        <f t="shared" si="4"/>
        <v>0</v>
      </c>
      <c r="J39" s="42">
        <f t="shared" si="4"/>
        <v>79691547</v>
      </c>
      <c r="K39" s="38">
        <f t="shared" si="4"/>
        <v>88950026</v>
      </c>
      <c r="L39" s="39">
        <f t="shared" si="4"/>
        <v>83721428</v>
      </c>
    </row>
    <row r="40" spans="1:12" ht="13.5" x14ac:dyDescent="0.25">
      <c r="A40" s="29" t="s">
        <v>54</v>
      </c>
      <c r="B40" s="30" t="s">
        <v>19</v>
      </c>
      <c r="C40" s="31">
        <f>+C34+C39</f>
        <v>0</v>
      </c>
      <c r="D40" s="31">
        <f t="shared" ref="D40:L40" si="5">+D34+D39</f>
        <v>0</v>
      </c>
      <c r="E40" s="32">
        <f t="shared" si="5"/>
        <v>497809928</v>
      </c>
      <c r="F40" s="33">
        <f t="shared" si="5"/>
        <v>390937287</v>
      </c>
      <c r="G40" s="31">
        <f t="shared" si="5"/>
        <v>390937287</v>
      </c>
      <c r="H40" s="32">
        <f t="shared" si="5"/>
        <v>390937287</v>
      </c>
      <c r="I40" s="34">
        <f t="shared" si="5"/>
        <v>364603660</v>
      </c>
      <c r="J40" s="35">
        <f t="shared" si="5"/>
        <v>356860022</v>
      </c>
      <c r="K40" s="31">
        <f t="shared" si="5"/>
        <v>324944413</v>
      </c>
      <c r="L40" s="32">
        <f t="shared" si="5"/>
        <v>293673213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0</v>
      </c>
      <c r="D42" s="46">
        <f t="shared" ref="D42:L42" si="6">+D25-D40</f>
        <v>0</v>
      </c>
      <c r="E42" s="47">
        <f t="shared" si="6"/>
        <v>356272344</v>
      </c>
      <c r="F42" s="48">
        <f t="shared" si="6"/>
        <v>675804189</v>
      </c>
      <c r="G42" s="46">
        <f t="shared" si="6"/>
        <v>675804189</v>
      </c>
      <c r="H42" s="47">
        <f t="shared" si="6"/>
        <v>675804189</v>
      </c>
      <c r="I42" s="49">
        <f t="shared" si="6"/>
        <v>17340030</v>
      </c>
      <c r="J42" s="50">
        <f t="shared" si="6"/>
        <v>551725457</v>
      </c>
      <c r="K42" s="46">
        <f t="shared" si="6"/>
        <v>618732466</v>
      </c>
      <c r="L42" s="47">
        <f t="shared" si="6"/>
        <v>663505391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0</v>
      </c>
      <c r="D45" s="19">
        <v>0</v>
      </c>
      <c r="E45" s="20">
        <v>356272348</v>
      </c>
      <c r="F45" s="21">
        <v>636933423</v>
      </c>
      <c r="G45" s="19">
        <v>636933423</v>
      </c>
      <c r="H45" s="20">
        <v>636933423</v>
      </c>
      <c r="I45" s="22">
        <v>-127414469</v>
      </c>
      <c r="J45" s="23">
        <v>551725457</v>
      </c>
      <c r="K45" s="19">
        <v>618732466</v>
      </c>
      <c r="L45" s="20">
        <v>663505391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0</v>
      </c>
      <c r="D48" s="53">
        <f t="shared" ref="D48:L48" si="7">SUM(D45:D47)</f>
        <v>0</v>
      </c>
      <c r="E48" s="54">
        <f t="shared" si="7"/>
        <v>356272348</v>
      </c>
      <c r="F48" s="55">
        <f t="shared" si="7"/>
        <v>636933423</v>
      </c>
      <c r="G48" s="53">
        <f t="shared" si="7"/>
        <v>636933423</v>
      </c>
      <c r="H48" s="54">
        <f t="shared" si="7"/>
        <v>636933423</v>
      </c>
      <c r="I48" s="56">
        <f t="shared" si="7"/>
        <v>-127414469</v>
      </c>
      <c r="J48" s="57">
        <f t="shared" si="7"/>
        <v>551725457</v>
      </c>
      <c r="K48" s="53">
        <f t="shared" si="7"/>
        <v>618732466</v>
      </c>
      <c r="L48" s="54">
        <f t="shared" si="7"/>
        <v>663505391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44844082</v>
      </c>
      <c r="D6" s="19">
        <v>150316317</v>
      </c>
      <c r="E6" s="20">
        <v>105045330</v>
      </c>
      <c r="F6" s="21">
        <v>369483083</v>
      </c>
      <c r="G6" s="19">
        <v>574456953</v>
      </c>
      <c r="H6" s="20">
        <v>574456953</v>
      </c>
      <c r="I6" s="22">
        <v>521025025</v>
      </c>
      <c r="J6" s="23">
        <v>496941388</v>
      </c>
      <c r="K6" s="19">
        <v>783665012</v>
      </c>
      <c r="L6" s="20">
        <v>1718314657</v>
      </c>
    </row>
    <row r="7" spans="1:12" ht="13.5" x14ac:dyDescent="0.25">
      <c r="A7" s="24" t="s">
        <v>22</v>
      </c>
      <c r="B7" s="18" t="s">
        <v>9</v>
      </c>
      <c r="C7" s="19">
        <v>-36245324</v>
      </c>
      <c r="D7" s="19">
        <v>45830292</v>
      </c>
      <c r="E7" s="20">
        <v>-8937996</v>
      </c>
      <c r="F7" s="21">
        <v>51125832</v>
      </c>
      <c r="G7" s="19">
        <v>52901703</v>
      </c>
      <c r="H7" s="20">
        <v>52901703</v>
      </c>
      <c r="I7" s="22">
        <v>-365022365</v>
      </c>
      <c r="J7" s="23">
        <v>37489633</v>
      </c>
      <c r="K7" s="19">
        <v>38384541</v>
      </c>
      <c r="L7" s="20">
        <v>36483580</v>
      </c>
    </row>
    <row r="8" spans="1:12" ht="13.5" x14ac:dyDescent="0.25">
      <c r="A8" s="24" t="s">
        <v>23</v>
      </c>
      <c r="B8" s="18" t="s">
        <v>9</v>
      </c>
      <c r="C8" s="19">
        <v>110089817</v>
      </c>
      <c r="D8" s="19">
        <v>311488459</v>
      </c>
      <c r="E8" s="20">
        <v>245905529</v>
      </c>
      <c r="F8" s="21">
        <v>285552756</v>
      </c>
      <c r="G8" s="19">
        <v>200851218</v>
      </c>
      <c r="H8" s="20">
        <v>200851218</v>
      </c>
      <c r="I8" s="22">
        <v>240024624</v>
      </c>
      <c r="J8" s="23">
        <v>504444421</v>
      </c>
      <c r="K8" s="19">
        <v>457166334</v>
      </c>
      <c r="L8" s="20">
        <v>367486570</v>
      </c>
    </row>
    <row r="9" spans="1:12" ht="13.5" x14ac:dyDescent="0.25">
      <c r="A9" s="24" t="s">
        <v>24</v>
      </c>
      <c r="B9" s="18" t="s">
        <v>19</v>
      </c>
      <c r="C9" s="19">
        <v>69622241</v>
      </c>
      <c r="D9" s="19">
        <v>185447175</v>
      </c>
      <c r="E9" s="20">
        <v>104762472</v>
      </c>
      <c r="F9" s="21">
        <v>165410884</v>
      </c>
      <c r="G9" s="19">
        <v>105105141</v>
      </c>
      <c r="H9" s="20">
        <v>105105141</v>
      </c>
      <c r="I9" s="22">
        <v>8262434</v>
      </c>
      <c r="J9" s="23">
        <v>166110622</v>
      </c>
      <c r="K9" s="19">
        <v>166110622</v>
      </c>
      <c r="L9" s="20">
        <v>166110622</v>
      </c>
    </row>
    <row r="10" spans="1:12" ht="13.5" x14ac:dyDescent="0.25">
      <c r="A10" s="24" t="s">
        <v>25</v>
      </c>
      <c r="B10" s="18" t="s">
        <v>19</v>
      </c>
      <c r="C10" s="19">
        <v>-1677242</v>
      </c>
      <c r="D10" s="19">
        <v>-4683725</v>
      </c>
      <c r="E10" s="20">
        <v>-4557160</v>
      </c>
      <c r="F10" s="25">
        <v>2050135</v>
      </c>
      <c r="G10" s="26">
        <v>-4556963</v>
      </c>
      <c r="H10" s="27">
        <v>-4556963</v>
      </c>
      <c r="I10" s="22">
        <v>-1533703</v>
      </c>
      <c r="J10" s="28">
        <v>-5513320</v>
      </c>
      <c r="K10" s="26">
        <v>-5513320</v>
      </c>
      <c r="L10" s="27">
        <v>-5513320</v>
      </c>
    </row>
    <row r="11" spans="1:12" ht="13.5" x14ac:dyDescent="0.25">
      <c r="A11" s="24" t="s">
        <v>26</v>
      </c>
      <c r="B11" s="18" t="s">
        <v>27</v>
      </c>
      <c r="C11" s="19">
        <v>20766230</v>
      </c>
      <c r="D11" s="19">
        <v>213363952</v>
      </c>
      <c r="E11" s="20">
        <v>323590933</v>
      </c>
      <c r="F11" s="21">
        <v>7921860</v>
      </c>
      <c r="G11" s="19">
        <v>348772455</v>
      </c>
      <c r="H11" s="20">
        <v>348772455</v>
      </c>
      <c r="I11" s="22">
        <v>335883226</v>
      </c>
      <c r="J11" s="23">
        <v>175843022</v>
      </c>
      <c r="K11" s="19">
        <v>187026391</v>
      </c>
      <c r="L11" s="20">
        <v>214510550</v>
      </c>
    </row>
    <row r="12" spans="1:12" ht="13.5" x14ac:dyDescent="0.25">
      <c r="A12" s="29" t="s">
        <v>28</v>
      </c>
      <c r="B12" s="30" t="s">
        <v>19</v>
      </c>
      <c r="C12" s="31">
        <f>SUM(C6:C11)</f>
        <v>207399804</v>
      </c>
      <c r="D12" s="31">
        <f t="shared" ref="D12:L12" si="0">SUM(D6:D11)</f>
        <v>901762470</v>
      </c>
      <c r="E12" s="32">
        <f t="shared" si="0"/>
        <v>765809108</v>
      </c>
      <c r="F12" s="33">
        <f t="shared" si="0"/>
        <v>881544550</v>
      </c>
      <c r="G12" s="31">
        <f t="shared" si="0"/>
        <v>1277530507</v>
      </c>
      <c r="H12" s="32">
        <f t="shared" si="0"/>
        <v>1277530507</v>
      </c>
      <c r="I12" s="34">
        <f t="shared" si="0"/>
        <v>738639241</v>
      </c>
      <c r="J12" s="35">
        <f t="shared" si="0"/>
        <v>1375315766</v>
      </c>
      <c r="K12" s="31">
        <f t="shared" si="0"/>
        <v>1626839580</v>
      </c>
      <c r="L12" s="32">
        <f t="shared" si="0"/>
        <v>2497392659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-1039758</v>
      </c>
      <c r="D17" s="19">
        <v>150009170</v>
      </c>
      <c r="E17" s="20">
        <v>147318518</v>
      </c>
      <c r="F17" s="21">
        <v>149514966</v>
      </c>
      <c r="G17" s="19">
        <v>146805792</v>
      </c>
      <c r="H17" s="20">
        <v>146805792</v>
      </c>
      <c r="I17" s="22">
        <v>-357611</v>
      </c>
      <c r="J17" s="23">
        <v>146754519</v>
      </c>
      <c r="K17" s="19">
        <v>146698120</v>
      </c>
      <c r="L17" s="20">
        <v>146636080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-366686665</v>
      </c>
      <c r="D19" s="19">
        <v>4432548395</v>
      </c>
      <c r="E19" s="20">
        <v>4449680012</v>
      </c>
      <c r="F19" s="21">
        <v>5254418557</v>
      </c>
      <c r="G19" s="19">
        <v>4608171449</v>
      </c>
      <c r="H19" s="20">
        <v>4608171449</v>
      </c>
      <c r="I19" s="22">
        <v>115833919</v>
      </c>
      <c r="J19" s="23">
        <v>4889535859</v>
      </c>
      <c r="K19" s="19">
        <v>4919001823</v>
      </c>
      <c r="L19" s="20">
        <v>4945431335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-6562477</v>
      </c>
      <c r="D22" s="19">
        <v>-13888455</v>
      </c>
      <c r="E22" s="20">
        <v>41</v>
      </c>
      <c r="F22" s="21">
        <v>-178347</v>
      </c>
      <c r="G22" s="19">
        <v>13080216</v>
      </c>
      <c r="H22" s="20">
        <v>13080216</v>
      </c>
      <c r="I22" s="22">
        <v>23133700</v>
      </c>
      <c r="J22" s="23">
        <v>3879725</v>
      </c>
      <c r="K22" s="19">
        <v>-17732306</v>
      </c>
      <c r="L22" s="20">
        <v>-19505540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401000</v>
      </c>
      <c r="E23" s="20">
        <v>401000</v>
      </c>
      <c r="F23" s="25">
        <v>401070</v>
      </c>
      <c r="G23" s="26">
        <v>401000</v>
      </c>
      <c r="H23" s="27">
        <v>401000</v>
      </c>
      <c r="I23" s="21">
        <v>0</v>
      </c>
      <c r="J23" s="28">
        <v>401000</v>
      </c>
      <c r="K23" s="26">
        <v>401000</v>
      </c>
      <c r="L23" s="27">
        <v>401000</v>
      </c>
    </row>
    <row r="24" spans="1:12" ht="13.5" x14ac:dyDescent="0.25">
      <c r="A24" s="29" t="s">
        <v>40</v>
      </c>
      <c r="B24" s="37" t="s">
        <v>19</v>
      </c>
      <c r="C24" s="31">
        <f>SUM(C15:C23)</f>
        <v>-374288900</v>
      </c>
      <c r="D24" s="38">
        <f t="shared" ref="D24:L24" si="1">SUM(D15:D23)</f>
        <v>4569070110</v>
      </c>
      <c r="E24" s="39">
        <f t="shared" si="1"/>
        <v>4597399571</v>
      </c>
      <c r="F24" s="40">
        <f t="shared" si="1"/>
        <v>5404156246</v>
      </c>
      <c r="G24" s="38">
        <f t="shared" si="1"/>
        <v>4768458457</v>
      </c>
      <c r="H24" s="39">
        <f t="shared" si="1"/>
        <v>4768458457</v>
      </c>
      <c r="I24" s="41">
        <f t="shared" si="1"/>
        <v>138610008</v>
      </c>
      <c r="J24" s="42">
        <f t="shared" si="1"/>
        <v>5040571103</v>
      </c>
      <c r="K24" s="38">
        <f t="shared" si="1"/>
        <v>5048368637</v>
      </c>
      <c r="L24" s="39">
        <f t="shared" si="1"/>
        <v>5072962875</v>
      </c>
    </row>
    <row r="25" spans="1:12" ht="13.5" x14ac:dyDescent="0.25">
      <c r="A25" s="29" t="s">
        <v>41</v>
      </c>
      <c r="B25" s="30" t="s">
        <v>19</v>
      </c>
      <c r="C25" s="31">
        <f>+C12+C24</f>
        <v>-166889096</v>
      </c>
      <c r="D25" s="31">
        <f t="shared" ref="D25:L25" si="2">+D12+D24</f>
        <v>5470832580</v>
      </c>
      <c r="E25" s="32">
        <f t="shared" si="2"/>
        <v>5363208679</v>
      </c>
      <c r="F25" s="33">
        <f t="shared" si="2"/>
        <v>6285700796</v>
      </c>
      <c r="G25" s="31">
        <f t="shared" si="2"/>
        <v>6045988964</v>
      </c>
      <c r="H25" s="32">
        <f t="shared" si="2"/>
        <v>6045988964</v>
      </c>
      <c r="I25" s="34">
        <f t="shared" si="2"/>
        <v>877249249</v>
      </c>
      <c r="J25" s="35">
        <f t="shared" si="2"/>
        <v>6415886869</v>
      </c>
      <c r="K25" s="31">
        <f t="shared" si="2"/>
        <v>6675208217</v>
      </c>
      <c r="L25" s="32">
        <f t="shared" si="2"/>
        <v>7570355534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-140101</v>
      </c>
      <c r="D30" s="19">
        <v>586830</v>
      </c>
      <c r="E30" s="20">
        <v>318312</v>
      </c>
      <c r="F30" s="21">
        <v>274811</v>
      </c>
      <c r="G30" s="19">
        <v>159156</v>
      </c>
      <c r="H30" s="20">
        <v>159156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3175041</v>
      </c>
      <c r="E31" s="20">
        <v>3175041</v>
      </c>
      <c r="F31" s="21">
        <v>3397293</v>
      </c>
      <c r="G31" s="19">
        <v>3319864</v>
      </c>
      <c r="H31" s="20">
        <v>3319864</v>
      </c>
      <c r="I31" s="22">
        <v>0</v>
      </c>
      <c r="J31" s="23">
        <v>4729366</v>
      </c>
      <c r="K31" s="19">
        <v>4729366</v>
      </c>
      <c r="L31" s="20">
        <v>4729366</v>
      </c>
    </row>
    <row r="32" spans="1:12" ht="13.5" x14ac:dyDescent="0.25">
      <c r="A32" s="24" t="s">
        <v>48</v>
      </c>
      <c r="B32" s="18" t="s">
        <v>46</v>
      </c>
      <c r="C32" s="19">
        <v>165029915</v>
      </c>
      <c r="D32" s="19">
        <v>937732411</v>
      </c>
      <c r="E32" s="20">
        <v>734511206</v>
      </c>
      <c r="F32" s="21">
        <v>522957648</v>
      </c>
      <c r="G32" s="19">
        <v>1056794990</v>
      </c>
      <c r="H32" s="20">
        <v>1056794990</v>
      </c>
      <c r="I32" s="22">
        <v>-293552512</v>
      </c>
      <c r="J32" s="23">
        <v>1183494833</v>
      </c>
      <c r="K32" s="19">
        <v>1219180431</v>
      </c>
      <c r="L32" s="20">
        <v>2139365573</v>
      </c>
    </row>
    <row r="33" spans="1:12" ht="13.5" x14ac:dyDescent="0.25">
      <c r="A33" s="24" t="s">
        <v>49</v>
      </c>
      <c r="B33" s="18" t="s">
        <v>19</v>
      </c>
      <c r="C33" s="19">
        <v>11845272</v>
      </c>
      <c r="D33" s="19">
        <v>102633503</v>
      </c>
      <c r="E33" s="20">
        <v>164772727</v>
      </c>
      <c r="F33" s="21">
        <v>147256508</v>
      </c>
      <c r="G33" s="19">
        <v>179065158</v>
      </c>
      <c r="H33" s="20">
        <v>179065158</v>
      </c>
      <c r="I33" s="22">
        <v>0</v>
      </c>
      <c r="J33" s="23">
        <v>190020096</v>
      </c>
      <c r="K33" s="19">
        <v>190514175</v>
      </c>
      <c r="L33" s="20">
        <v>191035027</v>
      </c>
    </row>
    <row r="34" spans="1:12" ht="13.5" x14ac:dyDescent="0.25">
      <c r="A34" s="29" t="s">
        <v>50</v>
      </c>
      <c r="B34" s="30" t="s">
        <v>19</v>
      </c>
      <c r="C34" s="31">
        <f>SUM(C29:C33)</f>
        <v>176735086</v>
      </c>
      <c r="D34" s="31">
        <f t="shared" ref="D34:L34" si="3">SUM(D29:D33)</f>
        <v>1044127785</v>
      </c>
      <c r="E34" s="32">
        <f t="shared" si="3"/>
        <v>902777286</v>
      </c>
      <c r="F34" s="33">
        <f t="shared" si="3"/>
        <v>673886260</v>
      </c>
      <c r="G34" s="31">
        <f t="shared" si="3"/>
        <v>1239339168</v>
      </c>
      <c r="H34" s="32">
        <f t="shared" si="3"/>
        <v>1239339168</v>
      </c>
      <c r="I34" s="34">
        <f t="shared" si="3"/>
        <v>-293552512</v>
      </c>
      <c r="J34" s="35">
        <f t="shared" si="3"/>
        <v>1378244295</v>
      </c>
      <c r="K34" s="31">
        <f t="shared" si="3"/>
        <v>1414423972</v>
      </c>
      <c r="L34" s="32">
        <f t="shared" si="3"/>
        <v>2335129966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1590206</v>
      </c>
      <c r="D37" s="19">
        <v>1310905</v>
      </c>
      <c r="E37" s="20">
        <v>-203867</v>
      </c>
      <c r="F37" s="21">
        <v>1894587</v>
      </c>
      <c r="G37" s="19">
        <v>-44711</v>
      </c>
      <c r="H37" s="20">
        <v>-44711</v>
      </c>
      <c r="I37" s="22">
        <v>0</v>
      </c>
      <c r="J37" s="23">
        <v>-44711</v>
      </c>
      <c r="K37" s="19">
        <v>-44711</v>
      </c>
      <c r="L37" s="20">
        <v>-44711</v>
      </c>
    </row>
    <row r="38" spans="1:12" ht="13.5" x14ac:dyDescent="0.25">
      <c r="A38" s="24" t="s">
        <v>49</v>
      </c>
      <c r="B38" s="18" t="s">
        <v>19</v>
      </c>
      <c r="C38" s="19">
        <v>-68944330</v>
      </c>
      <c r="D38" s="19">
        <v>133484681</v>
      </c>
      <c r="E38" s="20">
        <v>177126559</v>
      </c>
      <c r="F38" s="21">
        <v>204279076</v>
      </c>
      <c r="G38" s="19">
        <v>217054131</v>
      </c>
      <c r="H38" s="20">
        <v>217054131</v>
      </c>
      <c r="I38" s="22">
        <v>0</v>
      </c>
      <c r="J38" s="23">
        <v>218251972</v>
      </c>
      <c r="K38" s="19">
        <v>216019346</v>
      </c>
      <c r="L38" s="20">
        <v>215442244</v>
      </c>
    </row>
    <row r="39" spans="1:12" ht="13.5" x14ac:dyDescent="0.25">
      <c r="A39" s="29" t="s">
        <v>53</v>
      </c>
      <c r="B39" s="37" t="s">
        <v>19</v>
      </c>
      <c r="C39" s="31">
        <f>SUM(C37:C38)</f>
        <v>-67354124</v>
      </c>
      <c r="D39" s="38">
        <f t="shared" ref="D39:L39" si="4">SUM(D37:D38)</f>
        <v>134795586</v>
      </c>
      <c r="E39" s="39">
        <f t="shared" si="4"/>
        <v>176922692</v>
      </c>
      <c r="F39" s="40">
        <f t="shared" si="4"/>
        <v>206173663</v>
      </c>
      <c r="G39" s="38">
        <f t="shared" si="4"/>
        <v>217009420</v>
      </c>
      <c r="H39" s="39">
        <f t="shared" si="4"/>
        <v>217009420</v>
      </c>
      <c r="I39" s="40">
        <f t="shared" si="4"/>
        <v>0</v>
      </c>
      <c r="J39" s="42">
        <f t="shared" si="4"/>
        <v>218207261</v>
      </c>
      <c r="K39" s="38">
        <f t="shared" si="4"/>
        <v>215974635</v>
      </c>
      <c r="L39" s="39">
        <f t="shared" si="4"/>
        <v>215397533</v>
      </c>
    </row>
    <row r="40" spans="1:12" ht="13.5" x14ac:dyDescent="0.25">
      <c r="A40" s="29" t="s">
        <v>54</v>
      </c>
      <c r="B40" s="30" t="s">
        <v>19</v>
      </c>
      <c r="C40" s="31">
        <f>+C34+C39</f>
        <v>109380962</v>
      </c>
      <c r="D40" s="31">
        <f t="shared" ref="D40:L40" si="5">+D34+D39</f>
        <v>1178923371</v>
      </c>
      <c r="E40" s="32">
        <f t="shared" si="5"/>
        <v>1079699978</v>
      </c>
      <c r="F40" s="33">
        <f t="shared" si="5"/>
        <v>880059923</v>
      </c>
      <c r="G40" s="31">
        <f t="shared" si="5"/>
        <v>1456348588</v>
      </c>
      <c r="H40" s="32">
        <f t="shared" si="5"/>
        <v>1456348588</v>
      </c>
      <c r="I40" s="34">
        <f t="shared" si="5"/>
        <v>-293552512</v>
      </c>
      <c r="J40" s="35">
        <f t="shared" si="5"/>
        <v>1596451556</v>
      </c>
      <c r="K40" s="31">
        <f t="shared" si="5"/>
        <v>1630398607</v>
      </c>
      <c r="L40" s="32">
        <f t="shared" si="5"/>
        <v>2550527499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-276270058</v>
      </c>
      <c r="D42" s="46">
        <f t="shared" ref="D42:L42" si="6">+D25-D40</f>
        <v>4291909209</v>
      </c>
      <c r="E42" s="47">
        <f t="shared" si="6"/>
        <v>4283508701</v>
      </c>
      <c r="F42" s="48">
        <f t="shared" si="6"/>
        <v>5405640873</v>
      </c>
      <c r="G42" s="46">
        <f t="shared" si="6"/>
        <v>4589640376</v>
      </c>
      <c r="H42" s="47">
        <f t="shared" si="6"/>
        <v>4589640376</v>
      </c>
      <c r="I42" s="49">
        <f t="shared" si="6"/>
        <v>1170801761</v>
      </c>
      <c r="J42" s="50">
        <f t="shared" si="6"/>
        <v>4819435313</v>
      </c>
      <c r="K42" s="46">
        <f t="shared" si="6"/>
        <v>5044809610</v>
      </c>
      <c r="L42" s="47">
        <f t="shared" si="6"/>
        <v>5019828035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-585456722</v>
      </c>
      <c r="D45" s="19">
        <v>3958257994</v>
      </c>
      <c r="E45" s="20">
        <v>4115621760</v>
      </c>
      <c r="F45" s="21">
        <v>4828249745</v>
      </c>
      <c r="G45" s="19">
        <v>3879642102</v>
      </c>
      <c r="H45" s="20">
        <v>3879642102</v>
      </c>
      <c r="I45" s="22">
        <v>-7749120</v>
      </c>
      <c r="J45" s="23">
        <v>3907384715</v>
      </c>
      <c r="K45" s="19">
        <v>3907384715</v>
      </c>
      <c r="L45" s="20">
        <v>3907384715</v>
      </c>
    </row>
    <row r="46" spans="1:12" ht="13.5" x14ac:dyDescent="0.25">
      <c r="A46" s="24" t="s">
        <v>59</v>
      </c>
      <c r="B46" s="18" t="s">
        <v>46</v>
      </c>
      <c r="C46" s="19">
        <v>9119841</v>
      </c>
      <c r="D46" s="19">
        <v>45138720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-576336881</v>
      </c>
      <c r="D48" s="53">
        <f t="shared" ref="D48:L48" si="7">SUM(D45:D47)</f>
        <v>4003396714</v>
      </c>
      <c r="E48" s="54">
        <f t="shared" si="7"/>
        <v>4115621760</v>
      </c>
      <c r="F48" s="55">
        <f t="shared" si="7"/>
        <v>4828249745</v>
      </c>
      <c r="G48" s="53">
        <f t="shared" si="7"/>
        <v>3879642102</v>
      </c>
      <c r="H48" s="54">
        <f t="shared" si="7"/>
        <v>3879642102</v>
      </c>
      <c r="I48" s="56">
        <f t="shared" si="7"/>
        <v>-7749120</v>
      </c>
      <c r="J48" s="57">
        <f t="shared" si="7"/>
        <v>3907384715</v>
      </c>
      <c r="K48" s="53">
        <f t="shared" si="7"/>
        <v>3907384715</v>
      </c>
      <c r="L48" s="54">
        <f t="shared" si="7"/>
        <v>3907384715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7043217</v>
      </c>
      <c r="D6" s="19">
        <v>1171491</v>
      </c>
      <c r="E6" s="20">
        <v>1178546</v>
      </c>
      <c r="F6" s="21">
        <v>107691820</v>
      </c>
      <c r="G6" s="19">
        <v>130020340</v>
      </c>
      <c r="H6" s="20">
        <v>130020340</v>
      </c>
      <c r="I6" s="22">
        <v>2554890</v>
      </c>
      <c r="J6" s="23">
        <v>138077014</v>
      </c>
      <c r="K6" s="19">
        <v>144356615</v>
      </c>
      <c r="L6" s="20">
        <v>151143389</v>
      </c>
    </row>
    <row r="7" spans="1:12" ht="13.5" x14ac:dyDescent="0.25">
      <c r="A7" s="24" t="s">
        <v>22</v>
      </c>
      <c r="B7" s="18" t="s">
        <v>9</v>
      </c>
      <c r="C7" s="19">
        <v>531973</v>
      </c>
      <c r="D7" s="19">
        <v>570102</v>
      </c>
      <c r="E7" s="20">
        <v>588291</v>
      </c>
      <c r="F7" s="21">
        <v>580200</v>
      </c>
      <c r="G7" s="19">
        <v>588291</v>
      </c>
      <c r="H7" s="20">
        <v>588291</v>
      </c>
      <c r="I7" s="22">
        <v>0</v>
      </c>
      <c r="J7" s="23">
        <v>588291</v>
      </c>
      <c r="K7" s="19">
        <v>588291</v>
      </c>
      <c r="L7" s="20">
        <v>588291</v>
      </c>
    </row>
    <row r="8" spans="1:12" ht="13.5" x14ac:dyDescent="0.25">
      <c r="A8" s="24" t="s">
        <v>23</v>
      </c>
      <c r="B8" s="18" t="s">
        <v>9</v>
      </c>
      <c r="C8" s="19">
        <v>30255546</v>
      </c>
      <c r="D8" s="19">
        <v>40961643</v>
      </c>
      <c r="E8" s="20">
        <v>42877774</v>
      </c>
      <c r="F8" s="21">
        <v>62267479</v>
      </c>
      <c r="G8" s="19">
        <v>11920498</v>
      </c>
      <c r="H8" s="20">
        <v>11920498</v>
      </c>
      <c r="I8" s="22">
        <v>60520141</v>
      </c>
      <c r="J8" s="23">
        <v>22829216</v>
      </c>
      <c r="K8" s="19">
        <v>21947076</v>
      </c>
      <c r="L8" s="20">
        <v>21005194</v>
      </c>
    </row>
    <row r="9" spans="1:12" ht="13.5" x14ac:dyDescent="0.25">
      <c r="A9" s="24" t="s">
        <v>24</v>
      </c>
      <c r="B9" s="18" t="s">
        <v>19</v>
      </c>
      <c r="C9" s="19">
        <v>15039664</v>
      </c>
      <c r="D9" s="19">
        <v>32439305</v>
      </c>
      <c r="E9" s="20">
        <v>35330263</v>
      </c>
      <c r="F9" s="21">
        <v>9842748</v>
      </c>
      <c r="G9" s="19">
        <v>39441403</v>
      </c>
      <c r="H9" s="20">
        <v>39441403</v>
      </c>
      <c r="I9" s="22">
        <v>118388</v>
      </c>
      <c r="J9" s="23">
        <v>39441403</v>
      </c>
      <c r="K9" s="19">
        <v>39441403</v>
      </c>
      <c r="L9" s="20">
        <v>39441403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-143324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1054176</v>
      </c>
      <c r="D11" s="19">
        <v>5813338</v>
      </c>
      <c r="E11" s="20">
        <v>7070741</v>
      </c>
      <c r="F11" s="21">
        <v>5813341</v>
      </c>
      <c r="G11" s="19">
        <v>7070741</v>
      </c>
      <c r="H11" s="20">
        <v>7070741</v>
      </c>
      <c r="I11" s="22">
        <v>150372</v>
      </c>
      <c r="J11" s="23">
        <v>7070741</v>
      </c>
      <c r="K11" s="19">
        <v>7070741</v>
      </c>
      <c r="L11" s="20">
        <v>7070741</v>
      </c>
    </row>
    <row r="12" spans="1:12" ht="13.5" x14ac:dyDescent="0.25">
      <c r="A12" s="29" t="s">
        <v>28</v>
      </c>
      <c r="B12" s="30" t="s">
        <v>19</v>
      </c>
      <c r="C12" s="31">
        <f>SUM(C6:C11)</f>
        <v>53924576</v>
      </c>
      <c r="D12" s="31">
        <f t="shared" ref="D12:L12" si="0">SUM(D6:D11)</f>
        <v>80955879</v>
      </c>
      <c r="E12" s="32">
        <f t="shared" si="0"/>
        <v>87045615</v>
      </c>
      <c r="F12" s="33">
        <f t="shared" si="0"/>
        <v>186195588</v>
      </c>
      <c r="G12" s="31">
        <f t="shared" si="0"/>
        <v>189041273</v>
      </c>
      <c r="H12" s="32">
        <f t="shared" si="0"/>
        <v>189041273</v>
      </c>
      <c r="I12" s="34">
        <f t="shared" si="0"/>
        <v>63200467</v>
      </c>
      <c r="J12" s="35">
        <f t="shared" si="0"/>
        <v>208006665</v>
      </c>
      <c r="K12" s="31">
        <f t="shared" si="0"/>
        <v>213404126</v>
      </c>
      <c r="L12" s="32">
        <f t="shared" si="0"/>
        <v>219249018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10098</v>
      </c>
      <c r="D16" s="19">
        <v>10098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37919000</v>
      </c>
      <c r="D17" s="19">
        <v>40105000</v>
      </c>
      <c r="E17" s="20">
        <v>46562350</v>
      </c>
      <c r="F17" s="21">
        <v>40105000</v>
      </c>
      <c r="G17" s="19">
        <v>53816275</v>
      </c>
      <c r="H17" s="20">
        <v>53816275</v>
      </c>
      <c r="I17" s="22">
        <v>0</v>
      </c>
      <c r="J17" s="23">
        <v>53732147</v>
      </c>
      <c r="K17" s="19">
        <v>53640312</v>
      </c>
      <c r="L17" s="20">
        <v>53542257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1214385845</v>
      </c>
      <c r="D19" s="19">
        <v>1203221531</v>
      </c>
      <c r="E19" s="20">
        <v>1193273340</v>
      </c>
      <c r="F19" s="21">
        <v>1174269605</v>
      </c>
      <c r="G19" s="19">
        <v>1129667737</v>
      </c>
      <c r="H19" s="20">
        <v>1129667737</v>
      </c>
      <c r="I19" s="22">
        <v>449578</v>
      </c>
      <c r="J19" s="23">
        <v>1131905160</v>
      </c>
      <c r="K19" s="19">
        <v>1142048990</v>
      </c>
      <c r="L19" s="20">
        <v>1141072244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2225000</v>
      </c>
      <c r="D23" s="19">
        <v>3025000</v>
      </c>
      <c r="E23" s="20">
        <v>16019999</v>
      </c>
      <c r="F23" s="25">
        <v>3025000</v>
      </c>
      <c r="G23" s="26">
        <v>16019999</v>
      </c>
      <c r="H23" s="27">
        <v>16019999</v>
      </c>
      <c r="I23" s="21">
        <v>0</v>
      </c>
      <c r="J23" s="28">
        <v>16019999</v>
      </c>
      <c r="K23" s="26">
        <v>16019999</v>
      </c>
      <c r="L23" s="27">
        <v>16019999</v>
      </c>
    </row>
    <row r="24" spans="1:12" ht="13.5" x14ac:dyDescent="0.25">
      <c r="A24" s="29" t="s">
        <v>40</v>
      </c>
      <c r="B24" s="37" t="s">
        <v>19</v>
      </c>
      <c r="C24" s="31">
        <f>SUM(C15:C23)</f>
        <v>1254539943</v>
      </c>
      <c r="D24" s="38">
        <f t="shared" ref="D24:L24" si="1">SUM(D15:D23)</f>
        <v>1246361629</v>
      </c>
      <c r="E24" s="39">
        <f t="shared" si="1"/>
        <v>1255855689</v>
      </c>
      <c r="F24" s="40">
        <f t="shared" si="1"/>
        <v>1217399605</v>
      </c>
      <c r="G24" s="38">
        <f t="shared" si="1"/>
        <v>1199504011</v>
      </c>
      <c r="H24" s="39">
        <f t="shared" si="1"/>
        <v>1199504011</v>
      </c>
      <c r="I24" s="41">
        <f t="shared" si="1"/>
        <v>449578</v>
      </c>
      <c r="J24" s="42">
        <f t="shared" si="1"/>
        <v>1201657306</v>
      </c>
      <c r="K24" s="38">
        <f t="shared" si="1"/>
        <v>1211709301</v>
      </c>
      <c r="L24" s="39">
        <f t="shared" si="1"/>
        <v>1210634500</v>
      </c>
    </row>
    <row r="25" spans="1:12" ht="13.5" x14ac:dyDescent="0.25">
      <c r="A25" s="29" t="s">
        <v>41</v>
      </c>
      <c r="B25" s="30" t="s">
        <v>19</v>
      </c>
      <c r="C25" s="31">
        <f>+C12+C24</f>
        <v>1308464519</v>
      </c>
      <c r="D25" s="31">
        <f t="shared" ref="D25:L25" si="2">+D12+D24</f>
        <v>1327317508</v>
      </c>
      <c r="E25" s="32">
        <f t="shared" si="2"/>
        <v>1342901304</v>
      </c>
      <c r="F25" s="33">
        <f t="shared" si="2"/>
        <v>1403595193</v>
      </c>
      <c r="G25" s="31">
        <f t="shared" si="2"/>
        <v>1388545284</v>
      </c>
      <c r="H25" s="32">
        <f t="shared" si="2"/>
        <v>1388545284</v>
      </c>
      <c r="I25" s="34">
        <f t="shared" si="2"/>
        <v>63650045</v>
      </c>
      <c r="J25" s="35">
        <f t="shared" si="2"/>
        <v>1409663971</v>
      </c>
      <c r="K25" s="31">
        <f t="shared" si="2"/>
        <v>1425113427</v>
      </c>
      <c r="L25" s="32">
        <f t="shared" si="2"/>
        <v>1429883518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2918906</v>
      </c>
      <c r="D31" s="19">
        <v>3044204</v>
      </c>
      <c r="E31" s="20">
        <v>3326215</v>
      </c>
      <c r="F31" s="21">
        <v>1333294</v>
      </c>
      <c r="G31" s="19">
        <v>3326215</v>
      </c>
      <c r="H31" s="20">
        <v>3326215</v>
      </c>
      <c r="I31" s="22">
        <v>179998</v>
      </c>
      <c r="J31" s="23">
        <v>3326215</v>
      </c>
      <c r="K31" s="19">
        <v>3326215</v>
      </c>
      <c r="L31" s="20">
        <v>3326215</v>
      </c>
    </row>
    <row r="32" spans="1:12" ht="13.5" x14ac:dyDescent="0.25">
      <c r="A32" s="24" t="s">
        <v>48</v>
      </c>
      <c r="B32" s="18" t="s">
        <v>46</v>
      </c>
      <c r="C32" s="19">
        <v>167336248</v>
      </c>
      <c r="D32" s="19">
        <v>231082782</v>
      </c>
      <c r="E32" s="20">
        <v>316765390</v>
      </c>
      <c r="F32" s="21">
        <v>202583775</v>
      </c>
      <c r="G32" s="19">
        <v>322828111</v>
      </c>
      <c r="H32" s="20">
        <v>322828111</v>
      </c>
      <c r="I32" s="22">
        <v>40074831</v>
      </c>
      <c r="J32" s="23">
        <v>322828111</v>
      </c>
      <c r="K32" s="19">
        <v>322828111</v>
      </c>
      <c r="L32" s="20">
        <v>322828111</v>
      </c>
    </row>
    <row r="33" spans="1:12" ht="13.5" x14ac:dyDescent="0.25">
      <c r="A33" s="24" t="s">
        <v>49</v>
      </c>
      <c r="B33" s="18" t="s">
        <v>19</v>
      </c>
      <c r="C33" s="19">
        <v>38919182</v>
      </c>
      <c r="D33" s="19">
        <v>32932100</v>
      </c>
      <c r="E33" s="20">
        <v>27821555</v>
      </c>
      <c r="F33" s="21">
        <v>0</v>
      </c>
      <c r="G33" s="19">
        <v>31258548</v>
      </c>
      <c r="H33" s="20">
        <v>31258548</v>
      </c>
      <c r="I33" s="22">
        <v>-118346</v>
      </c>
      <c r="J33" s="23">
        <v>31258548</v>
      </c>
      <c r="K33" s="19">
        <v>31258548</v>
      </c>
      <c r="L33" s="20">
        <v>31258548</v>
      </c>
    </row>
    <row r="34" spans="1:12" ht="13.5" x14ac:dyDescent="0.25">
      <c r="A34" s="29" t="s">
        <v>50</v>
      </c>
      <c r="B34" s="30" t="s">
        <v>19</v>
      </c>
      <c r="C34" s="31">
        <f>SUM(C29:C33)</f>
        <v>209174336</v>
      </c>
      <c r="D34" s="31">
        <f t="shared" ref="D34:L34" si="3">SUM(D29:D33)</f>
        <v>267059086</v>
      </c>
      <c r="E34" s="32">
        <f t="shared" si="3"/>
        <v>347913160</v>
      </c>
      <c r="F34" s="33">
        <f t="shared" si="3"/>
        <v>203917069</v>
      </c>
      <c r="G34" s="31">
        <f t="shared" si="3"/>
        <v>357412874</v>
      </c>
      <c r="H34" s="32">
        <f t="shared" si="3"/>
        <v>357412874</v>
      </c>
      <c r="I34" s="34">
        <f t="shared" si="3"/>
        <v>40136483</v>
      </c>
      <c r="J34" s="35">
        <f t="shared" si="3"/>
        <v>357412874</v>
      </c>
      <c r="K34" s="31">
        <f t="shared" si="3"/>
        <v>357412874</v>
      </c>
      <c r="L34" s="32">
        <f t="shared" si="3"/>
        <v>357412874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24530721</v>
      </c>
      <c r="D38" s="19">
        <v>27241380</v>
      </c>
      <c r="E38" s="20">
        <v>31727993</v>
      </c>
      <c r="F38" s="21">
        <v>58452164</v>
      </c>
      <c r="G38" s="19">
        <v>28291000</v>
      </c>
      <c r="H38" s="20">
        <v>28291000</v>
      </c>
      <c r="I38" s="22">
        <v>0</v>
      </c>
      <c r="J38" s="23">
        <v>28291000</v>
      </c>
      <c r="K38" s="19">
        <v>28291000</v>
      </c>
      <c r="L38" s="20">
        <v>28291000</v>
      </c>
    </row>
    <row r="39" spans="1:12" ht="13.5" x14ac:dyDescent="0.25">
      <c r="A39" s="29" t="s">
        <v>53</v>
      </c>
      <c r="B39" s="37" t="s">
        <v>19</v>
      </c>
      <c r="C39" s="31">
        <f>SUM(C37:C38)</f>
        <v>24530721</v>
      </c>
      <c r="D39" s="38">
        <f t="shared" ref="D39:L39" si="4">SUM(D37:D38)</f>
        <v>27241380</v>
      </c>
      <c r="E39" s="39">
        <f t="shared" si="4"/>
        <v>31727993</v>
      </c>
      <c r="F39" s="40">
        <f t="shared" si="4"/>
        <v>58452164</v>
      </c>
      <c r="G39" s="38">
        <f t="shared" si="4"/>
        <v>28291000</v>
      </c>
      <c r="H39" s="39">
        <f t="shared" si="4"/>
        <v>28291000</v>
      </c>
      <c r="I39" s="40">
        <f t="shared" si="4"/>
        <v>0</v>
      </c>
      <c r="J39" s="42">
        <f t="shared" si="4"/>
        <v>28291000</v>
      </c>
      <c r="K39" s="38">
        <f t="shared" si="4"/>
        <v>28291000</v>
      </c>
      <c r="L39" s="39">
        <f t="shared" si="4"/>
        <v>28291000</v>
      </c>
    </row>
    <row r="40" spans="1:12" ht="13.5" x14ac:dyDescent="0.25">
      <c r="A40" s="29" t="s">
        <v>54</v>
      </c>
      <c r="B40" s="30" t="s">
        <v>19</v>
      </c>
      <c r="C40" s="31">
        <f>+C34+C39</f>
        <v>233705057</v>
      </c>
      <c r="D40" s="31">
        <f t="shared" ref="D40:L40" si="5">+D34+D39</f>
        <v>294300466</v>
      </c>
      <c r="E40" s="32">
        <f t="shared" si="5"/>
        <v>379641153</v>
      </c>
      <c r="F40" s="33">
        <f t="shared" si="5"/>
        <v>262369233</v>
      </c>
      <c r="G40" s="31">
        <f t="shared" si="5"/>
        <v>385703874</v>
      </c>
      <c r="H40" s="32">
        <f t="shared" si="5"/>
        <v>385703874</v>
      </c>
      <c r="I40" s="34">
        <f t="shared" si="5"/>
        <v>40136483</v>
      </c>
      <c r="J40" s="35">
        <f t="shared" si="5"/>
        <v>385703874</v>
      </c>
      <c r="K40" s="31">
        <f t="shared" si="5"/>
        <v>385703874</v>
      </c>
      <c r="L40" s="32">
        <f t="shared" si="5"/>
        <v>385703874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1074759462</v>
      </c>
      <c r="D42" s="46">
        <f t="shared" ref="D42:L42" si="6">+D25-D40</f>
        <v>1033017042</v>
      </c>
      <c r="E42" s="47">
        <f t="shared" si="6"/>
        <v>963260151</v>
      </c>
      <c r="F42" s="48">
        <f t="shared" si="6"/>
        <v>1141225960</v>
      </c>
      <c r="G42" s="46">
        <f t="shared" si="6"/>
        <v>1002841410</v>
      </c>
      <c r="H42" s="47">
        <f t="shared" si="6"/>
        <v>1002841410</v>
      </c>
      <c r="I42" s="49">
        <f t="shared" si="6"/>
        <v>23513562</v>
      </c>
      <c r="J42" s="50">
        <f t="shared" si="6"/>
        <v>1023960097</v>
      </c>
      <c r="K42" s="46">
        <f t="shared" si="6"/>
        <v>1039409553</v>
      </c>
      <c r="L42" s="47">
        <f t="shared" si="6"/>
        <v>1044179644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1299445955</v>
      </c>
      <c r="D45" s="19">
        <v>1223851174</v>
      </c>
      <c r="E45" s="20">
        <v>1148649794</v>
      </c>
      <c r="F45" s="21">
        <v>1133606627</v>
      </c>
      <c r="G45" s="19">
        <v>1125749278</v>
      </c>
      <c r="H45" s="20">
        <v>1125749278</v>
      </c>
      <c r="I45" s="22">
        <v>-5577019</v>
      </c>
      <c r="J45" s="23">
        <v>1146780737</v>
      </c>
      <c r="K45" s="19">
        <v>1163429880</v>
      </c>
      <c r="L45" s="20">
        <v>1168250032</v>
      </c>
    </row>
    <row r="46" spans="1:12" ht="13.5" x14ac:dyDescent="0.25">
      <c r="A46" s="24" t="s">
        <v>59</v>
      </c>
      <c r="B46" s="18" t="s">
        <v>46</v>
      </c>
      <c r="C46" s="19">
        <v>-122907867</v>
      </c>
      <c r="D46" s="19">
        <v>-122907867</v>
      </c>
      <c r="E46" s="20">
        <v>-122907867</v>
      </c>
      <c r="F46" s="21">
        <v>0</v>
      </c>
      <c r="G46" s="19">
        <v>-122907868</v>
      </c>
      <c r="H46" s="20">
        <v>-122907868</v>
      </c>
      <c r="I46" s="22">
        <v>0</v>
      </c>
      <c r="J46" s="23">
        <v>-122907868</v>
      </c>
      <c r="K46" s="19">
        <v>-122907868</v>
      </c>
      <c r="L46" s="20">
        <v>-122907868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1176538088</v>
      </c>
      <c r="D48" s="53">
        <f t="shared" ref="D48:L48" si="7">SUM(D45:D47)</f>
        <v>1100943307</v>
      </c>
      <c r="E48" s="54">
        <f t="shared" si="7"/>
        <v>1025741927</v>
      </c>
      <c r="F48" s="55">
        <f t="shared" si="7"/>
        <v>1133606627</v>
      </c>
      <c r="G48" s="53">
        <f t="shared" si="7"/>
        <v>1002841410</v>
      </c>
      <c r="H48" s="54">
        <f t="shared" si="7"/>
        <v>1002841410</v>
      </c>
      <c r="I48" s="56">
        <f t="shared" si="7"/>
        <v>-5577019</v>
      </c>
      <c r="J48" s="57">
        <f t="shared" si="7"/>
        <v>1023872869</v>
      </c>
      <c r="K48" s="53">
        <f t="shared" si="7"/>
        <v>1040522012</v>
      </c>
      <c r="L48" s="54">
        <f t="shared" si="7"/>
        <v>1045342164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19317978</v>
      </c>
      <c r="D6" s="19">
        <v>33753047</v>
      </c>
      <c r="E6" s="20">
        <v>62217627</v>
      </c>
      <c r="F6" s="21">
        <v>-887824</v>
      </c>
      <c r="G6" s="19">
        <v>215374089</v>
      </c>
      <c r="H6" s="20">
        <v>215374089</v>
      </c>
      <c r="I6" s="22">
        <v>5954718</v>
      </c>
      <c r="J6" s="23">
        <v>11792167</v>
      </c>
      <c r="K6" s="19">
        <v>11792167</v>
      </c>
      <c r="L6" s="20">
        <v>11792167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60425461</v>
      </c>
      <c r="K7" s="19">
        <v>60425461</v>
      </c>
      <c r="L7" s="20">
        <v>60425461</v>
      </c>
    </row>
    <row r="8" spans="1:12" ht="13.5" x14ac:dyDescent="0.25">
      <c r="A8" s="24" t="s">
        <v>23</v>
      </c>
      <c r="B8" s="18" t="s">
        <v>9</v>
      </c>
      <c r="C8" s="19">
        <v>7520533</v>
      </c>
      <c r="D8" s="19">
        <v>13556356</v>
      </c>
      <c r="E8" s="20">
        <v>-3879311</v>
      </c>
      <c r="F8" s="21">
        <v>-4123105</v>
      </c>
      <c r="G8" s="19">
        <v>0</v>
      </c>
      <c r="H8" s="20">
        <v>0</v>
      </c>
      <c r="I8" s="22">
        <v>4726071</v>
      </c>
      <c r="J8" s="23">
        <v>19101471</v>
      </c>
      <c r="K8" s="19">
        <v>11733206</v>
      </c>
      <c r="L8" s="20">
        <v>18045052</v>
      </c>
    </row>
    <row r="9" spans="1:12" ht="13.5" x14ac:dyDescent="0.25">
      <c r="A9" s="24" t="s">
        <v>24</v>
      </c>
      <c r="B9" s="18" t="s">
        <v>19</v>
      </c>
      <c r="C9" s="19">
        <v>-10575225</v>
      </c>
      <c r="D9" s="19">
        <v>-6794020</v>
      </c>
      <c r="E9" s="20">
        <v>1749875</v>
      </c>
      <c r="F9" s="21">
        <v>113445</v>
      </c>
      <c r="G9" s="19">
        <v>0</v>
      </c>
      <c r="H9" s="20">
        <v>0</v>
      </c>
      <c r="I9" s="22">
        <v>8950805</v>
      </c>
      <c r="J9" s="23">
        <v>1739709</v>
      </c>
      <c r="K9" s="19">
        <v>1739709</v>
      </c>
      <c r="L9" s="20">
        <v>1739709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17631704</v>
      </c>
      <c r="D11" s="19">
        <v>50300153</v>
      </c>
      <c r="E11" s="20">
        <v>14791599</v>
      </c>
      <c r="F11" s="21">
        <v>0</v>
      </c>
      <c r="G11" s="19">
        <v>211386870</v>
      </c>
      <c r="H11" s="20">
        <v>211386870</v>
      </c>
      <c r="I11" s="22">
        <v>5</v>
      </c>
      <c r="J11" s="23">
        <v>38645105</v>
      </c>
      <c r="K11" s="19">
        <v>38984186</v>
      </c>
      <c r="L11" s="20">
        <v>38983205</v>
      </c>
    </row>
    <row r="12" spans="1:12" ht="13.5" x14ac:dyDescent="0.25">
      <c r="A12" s="29" t="s">
        <v>28</v>
      </c>
      <c r="B12" s="30" t="s">
        <v>19</v>
      </c>
      <c r="C12" s="31">
        <f>SUM(C6:C11)</f>
        <v>33894990</v>
      </c>
      <c r="D12" s="31">
        <f t="shared" ref="D12:L12" si="0">SUM(D6:D11)</f>
        <v>90815536</v>
      </c>
      <c r="E12" s="32">
        <f t="shared" si="0"/>
        <v>74879790</v>
      </c>
      <c r="F12" s="33">
        <f t="shared" si="0"/>
        <v>-4897484</v>
      </c>
      <c r="G12" s="31">
        <f t="shared" si="0"/>
        <v>426760959</v>
      </c>
      <c r="H12" s="32">
        <f t="shared" si="0"/>
        <v>426760959</v>
      </c>
      <c r="I12" s="34">
        <f t="shared" si="0"/>
        <v>19631599</v>
      </c>
      <c r="J12" s="35">
        <f t="shared" si="0"/>
        <v>131703913</v>
      </c>
      <c r="K12" s="31">
        <f t="shared" si="0"/>
        <v>124674729</v>
      </c>
      <c r="L12" s="32">
        <f t="shared" si="0"/>
        <v>130985594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67511638</v>
      </c>
      <c r="D17" s="19">
        <v>19219664</v>
      </c>
      <c r="E17" s="20">
        <v>106143630</v>
      </c>
      <c r="F17" s="21">
        <v>19219664</v>
      </c>
      <c r="G17" s="19">
        <v>0</v>
      </c>
      <c r="H17" s="20">
        <v>0</v>
      </c>
      <c r="I17" s="22">
        <v>362674</v>
      </c>
      <c r="J17" s="23">
        <v>82239656</v>
      </c>
      <c r="K17" s="19">
        <v>82239656</v>
      </c>
      <c r="L17" s="20">
        <v>82239656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527557622</v>
      </c>
      <c r="D19" s="19">
        <v>589081093</v>
      </c>
      <c r="E19" s="20">
        <v>558038226</v>
      </c>
      <c r="F19" s="21">
        <v>51545350</v>
      </c>
      <c r="G19" s="19">
        <v>64549771</v>
      </c>
      <c r="H19" s="20">
        <v>64549771</v>
      </c>
      <c r="I19" s="22">
        <v>35796601</v>
      </c>
      <c r="J19" s="23">
        <v>592592099</v>
      </c>
      <c r="K19" s="19">
        <v>583944743</v>
      </c>
      <c r="L19" s="20">
        <v>585367641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100000</v>
      </c>
      <c r="G22" s="19">
        <v>50000</v>
      </c>
      <c r="H22" s="20">
        <v>50000</v>
      </c>
      <c r="I22" s="22">
        <v>0</v>
      </c>
      <c r="J22" s="23">
        <v>500000</v>
      </c>
      <c r="K22" s="19">
        <v>522000</v>
      </c>
      <c r="L22" s="20">
        <v>545490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595069260</v>
      </c>
      <c r="D24" s="38">
        <f t="shared" ref="D24:L24" si="1">SUM(D15:D23)</f>
        <v>608300757</v>
      </c>
      <c r="E24" s="39">
        <f t="shared" si="1"/>
        <v>664181856</v>
      </c>
      <c r="F24" s="40">
        <f t="shared" si="1"/>
        <v>70865014</v>
      </c>
      <c r="G24" s="38">
        <f t="shared" si="1"/>
        <v>64599771</v>
      </c>
      <c r="H24" s="39">
        <f t="shared" si="1"/>
        <v>64599771</v>
      </c>
      <c r="I24" s="41">
        <f t="shared" si="1"/>
        <v>36159275</v>
      </c>
      <c r="J24" s="42">
        <f t="shared" si="1"/>
        <v>675331755</v>
      </c>
      <c r="K24" s="38">
        <f t="shared" si="1"/>
        <v>666706399</v>
      </c>
      <c r="L24" s="39">
        <f t="shared" si="1"/>
        <v>668152787</v>
      </c>
    </row>
    <row r="25" spans="1:12" ht="13.5" x14ac:dyDescent="0.25">
      <c r="A25" s="29" t="s">
        <v>41</v>
      </c>
      <c r="B25" s="30" t="s">
        <v>19</v>
      </c>
      <c r="C25" s="31">
        <f>+C12+C24</f>
        <v>628964250</v>
      </c>
      <c r="D25" s="31">
        <f t="shared" ref="D25:L25" si="2">+D12+D24</f>
        <v>699116293</v>
      </c>
      <c r="E25" s="32">
        <f t="shared" si="2"/>
        <v>739061646</v>
      </c>
      <c r="F25" s="33">
        <f t="shared" si="2"/>
        <v>65967530</v>
      </c>
      <c r="G25" s="31">
        <f t="shared" si="2"/>
        <v>491360730</v>
      </c>
      <c r="H25" s="32">
        <f t="shared" si="2"/>
        <v>491360730</v>
      </c>
      <c r="I25" s="34">
        <f t="shared" si="2"/>
        <v>55790874</v>
      </c>
      <c r="J25" s="35">
        <f t="shared" si="2"/>
        <v>807035668</v>
      </c>
      <c r="K25" s="31">
        <f t="shared" si="2"/>
        <v>791381128</v>
      </c>
      <c r="L25" s="32">
        <f t="shared" si="2"/>
        <v>799138381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5254749</v>
      </c>
      <c r="D31" s="19">
        <v>5545563</v>
      </c>
      <c r="E31" s="20">
        <v>7895290</v>
      </c>
      <c r="F31" s="21">
        <v>0</v>
      </c>
      <c r="G31" s="19">
        <v>0</v>
      </c>
      <c r="H31" s="20">
        <v>0</v>
      </c>
      <c r="I31" s="22">
        <v>20400</v>
      </c>
      <c r="J31" s="23">
        <v>5600945</v>
      </c>
      <c r="K31" s="19">
        <v>5600945</v>
      </c>
      <c r="L31" s="20">
        <v>5600945</v>
      </c>
    </row>
    <row r="32" spans="1:12" ht="13.5" x14ac:dyDescent="0.25">
      <c r="A32" s="24" t="s">
        <v>48</v>
      </c>
      <c r="B32" s="18" t="s">
        <v>46</v>
      </c>
      <c r="C32" s="19">
        <v>7127012</v>
      </c>
      <c r="D32" s="19">
        <v>17453746</v>
      </c>
      <c r="E32" s="20">
        <v>28321509</v>
      </c>
      <c r="F32" s="21">
        <v>-88994337</v>
      </c>
      <c r="G32" s="19">
        <v>120631893</v>
      </c>
      <c r="H32" s="20">
        <v>120631893</v>
      </c>
      <c r="I32" s="22">
        <v>-22830157</v>
      </c>
      <c r="J32" s="23">
        <v>28956763</v>
      </c>
      <c r="K32" s="19">
        <v>28692763</v>
      </c>
      <c r="L32" s="20">
        <v>28410763</v>
      </c>
    </row>
    <row r="33" spans="1:12" ht="13.5" x14ac:dyDescent="0.25">
      <c r="A33" s="24" t="s">
        <v>49</v>
      </c>
      <c r="B33" s="18" t="s">
        <v>19</v>
      </c>
      <c r="C33" s="19">
        <v>1809211</v>
      </c>
      <c r="D33" s="19">
        <v>1834843</v>
      </c>
      <c r="E33" s="20">
        <v>2629333</v>
      </c>
      <c r="F33" s="21">
        <v>0</v>
      </c>
      <c r="G33" s="19">
        <v>0</v>
      </c>
      <c r="H33" s="20">
        <v>0</v>
      </c>
      <c r="I33" s="22">
        <v>0</v>
      </c>
      <c r="J33" s="23">
        <v>2629333</v>
      </c>
      <c r="K33" s="19">
        <v>2629333</v>
      </c>
      <c r="L33" s="20">
        <v>2629333</v>
      </c>
    </row>
    <row r="34" spans="1:12" ht="13.5" x14ac:dyDescent="0.25">
      <c r="A34" s="29" t="s">
        <v>50</v>
      </c>
      <c r="B34" s="30" t="s">
        <v>19</v>
      </c>
      <c r="C34" s="31">
        <f>SUM(C29:C33)</f>
        <v>14190972</v>
      </c>
      <c r="D34" s="31">
        <f t="shared" ref="D34:L34" si="3">SUM(D29:D33)</f>
        <v>24834152</v>
      </c>
      <c r="E34" s="32">
        <f t="shared" si="3"/>
        <v>38846132</v>
      </c>
      <c r="F34" s="33">
        <f t="shared" si="3"/>
        <v>-88994337</v>
      </c>
      <c r="G34" s="31">
        <f t="shared" si="3"/>
        <v>120631893</v>
      </c>
      <c r="H34" s="32">
        <f t="shared" si="3"/>
        <v>120631893</v>
      </c>
      <c r="I34" s="34">
        <f t="shared" si="3"/>
        <v>-22809757</v>
      </c>
      <c r="J34" s="35">
        <f t="shared" si="3"/>
        <v>37187041</v>
      </c>
      <c r="K34" s="31">
        <f t="shared" si="3"/>
        <v>36923041</v>
      </c>
      <c r="L34" s="32">
        <f t="shared" si="3"/>
        <v>36641041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7755748</v>
      </c>
      <c r="D38" s="19">
        <v>13152907</v>
      </c>
      <c r="E38" s="20">
        <v>16293993</v>
      </c>
      <c r="F38" s="21">
        <v>2237908</v>
      </c>
      <c r="G38" s="19">
        <v>0</v>
      </c>
      <c r="H38" s="20">
        <v>0</v>
      </c>
      <c r="I38" s="22">
        <v>-174003</v>
      </c>
      <c r="J38" s="23">
        <v>16293992</v>
      </c>
      <c r="K38" s="19">
        <v>16293992</v>
      </c>
      <c r="L38" s="20">
        <v>16293992</v>
      </c>
    </row>
    <row r="39" spans="1:12" ht="13.5" x14ac:dyDescent="0.25">
      <c r="A39" s="29" t="s">
        <v>53</v>
      </c>
      <c r="B39" s="37" t="s">
        <v>19</v>
      </c>
      <c r="C39" s="31">
        <f>SUM(C37:C38)</f>
        <v>7755748</v>
      </c>
      <c r="D39" s="38">
        <f t="shared" ref="D39:L39" si="4">SUM(D37:D38)</f>
        <v>13152907</v>
      </c>
      <c r="E39" s="39">
        <f t="shared" si="4"/>
        <v>16293993</v>
      </c>
      <c r="F39" s="40">
        <f t="shared" si="4"/>
        <v>2237908</v>
      </c>
      <c r="G39" s="38">
        <f t="shared" si="4"/>
        <v>0</v>
      </c>
      <c r="H39" s="39">
        <f t="shared" si="4"/>
        <v>0</v>
      </c>
      <c r="I39" s="40">
        <f t="shared" si="4"/>
        <v>-174003</v>
      </c>
      <c r="J39" s="42">
        <f t="shared" si="4"/>
        <v>16293992</v>
      </c>
      <c r="K39" s="38">
        <f t="shared" si="4"/>
        <v>16293992</v>
      </c>
      <c r="L39" s="39">
        <f t="shared" si="4"/>
        <v>16293992</v>
      </c>
    </row>
    <row r="40" spans="1:12" ht="13.5" x14ac:dyDescent="0.25">
      <c r="A40" s="29" t="s">
        <v>54</v>
      </c>
      <c r="B40" s="30" t="s">
        <v>19</v>
      </c>
      <c r="C40" s="31">
        <f>+C34+C39</f>
        <v>21946720</v>
      </c>
      <c r="D40" s="31">
        <f t="shared" ref="D40:L40" si="5">+D34+D39</f>
        <v>37987059</v>
      </c>
      <c r="E40" s="32">
        <f t="shared" si="5"/>
        <v>55140125</v>
      </c>
      <c r="F40" s="33">
        <f t="shared" si="5"/>
        <v>-86756429</v>
      </c>
      <c r="G40" s="31">
        <f t="shared" si="5"/>
        <v>120631893</v>
      </c>
      <c r="H40" s="32">
        <f t="shared" si="5"/>
        <v>120631893</v>
      </c>
      <c r="I40" s="34">
        <f t="shared" si="5"/>
        <v>-22983760</v>
      </c>
      <c r="J40" s="35">
        <f t="shared" si="5"/>
        <v>53481033</v>
      </c>
      <c r="K40" s="31">
        <f t="shared" si="5"/>
        <v>53217033</v>
      </c>
      <c r="L40" s="32">
        <f t="shared" si="5"/>
        <v>52935033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607017530</v>
      </c>
      <c r="D42" s="46">
        <f t="shared" ref="D42:L42" si="6">+D25-D40</f>
        <v>661129234</v>
      </c>
      <c r="E42" s="47">
        <f t="shared" si="6"/>
        <v>683921521</v>
      </c>
      <c r="F42" s="48">
        <f t="shared" si="6"/>
        <v>152723959</v>
      </c>
      <c r="G42" s="46">
        <f t="shared" si="6"/>
        <v>370728837</v>
      </c>
      <c r="H42" s="47">
        <f t="shared" si="6"/>
        <v>370728837</v>
      </c>
      <c r="I42" s="49">
        <f t="shared" si="6"/>
        <v>78774634</v>
      </c>
      <c r="J42" s="50">
        <f t="shared" si="6"/>
        <v>753554635</v>
      </c>
      <c r="K42" s="46">
        <f t="shared" si="6"/>
        <v>738164095</v>
      </c>
      <c r="L42" s="47">
        <f t="shared" si="6"/>
        <v>746203348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590670713</v>
      </c>
      <c r="D45" s="19">
        <v>647053964</v>
      </c>
      <c r="E45" s="20">
        <v>651651011</v>
      </c>
      <c r="F45" s="21">
        <v>108436946</v>
      </c>
      <c r="G45" s="19">
        <v>366436952</v>
      </c>
      <c r="H45" s="20">
        <v>366436952</v>
      </c>
      <c r="I45" s="22">
        <v>-12597341</v>
      </c>
      <c r="J45" s="23">
        <v>743554635</v>
      </c>
      <c r="K45" s="19">
        <v>727636095</v>
      </c>
      <c r="L45" s="20">
        <v>735111588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10379964</v>
      </c>
      <c r="G46" s="19">
        <v>32002324</v>
      </c>
      <c r="H46" s="20">
        <v>32002324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590670713</v>
      </c>
      <c r="D48" s="53">
        <f t="shared" ref="D48:L48" si="7">SUM(D45:D47)</f>
        <v>647053964</v>
      </c>
      <c r="E48" s="54">
        <f t="shared" si="7"/>
        <v>651651011</v>
      </c>
      <c r="F48" s="55">
        <f t="shared" si="7"/>
        <v>118816910</v>
      </c>
      <c r="G48" s="53">
        <f t="shared" si="7"/>
        <v>398439276</v>
      </c>
      <c r="H48" s="54">
        <f t="shared" si="7"/>
        <v>398439276</v>
      </c>
      <c r="I48" s="56">
        <f t="shared" si="7"/>
        <v>-12597341</v>
      </c>
      <c r="J48" s="57">
        <f t="shared" si="7"/>
        <v>743554635</v>
      </c>
      <c r="K48" s="53">
        <f t="shared" si="7"/>
        <v>727636095</v>
      </c>
      <c r="L48" s="54">
        <f t="shared" si="7"/>
        <v>735111588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79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23951814</v>
      </c>
      <c r="D6" s="19">
        <v>3974978</v>
      </c>
      <c r="E6" s="20">
        <v>12512795</v>
      </c>
      <c r="F6" s="21">
        <v>1500000</v>
      </c>
      <c r="G6" s="19">
        <v>1500000</v>
      </c>
      <c r="H6" s="20">
        <v>1500000</v>
      </c>
      <c r="I6" s="22">
        <v>-2720399</v>
      </c>
      <c r="J6" s="23">
        <v>159496664</v>
      </c>
      <c r="K6" s="19">
        <v>170583055</v>
      </c>
      <c r="L6" s="20">
        <v>156424538</v>
      </c>
    </row>
    <row r="7" spans="1:12" ht="13.5" x14ac:dyDescent="0.25">
      <c r="A7" s="24" t="s">
        <v>22</v>
      </c>
      <c r="B7" s="18" t="s">
        <v>9</v>
      </c>
      <c r="C7" s="19">
        <v>-19805717</v>
      </c>
      <c r="D7" s="19">
        <v>1816155</v>
      </c>
      <c r="E7" s="20">
        <v>51338201</v>
      </c>
      <c r="F7" s="21">
        <v>39000000</v>
      </c>
      <c r="G7" s="19">
        <v>39000000</v>
      </c>
      <c r="H7" s="20">
        <v>39000000</v>
      </c>
      <c r="I7" s="22">
        <v>15846251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16240453</v>
      </c>
      <c r="D8" s="19">
        <v>24571486</v>
      </c>
      <c r="E8" s="20">
        <v>7736986</v>
      </c>
      <c r="F8" s="21">
        <v>14999869</v>
      </c>
      <c r="G8" s="19">
        <v>14999869</v>
      </c>
      <c r="H8" s="20">
        <v>14999869</v>
      </c>
      <c r="I8" s="22">
        <v>-16340001</v>
      </c>
      <c r="J8" s="23">
        <v>2053752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19</v>
      </c>
      <c r="C9" s="19">
        <v>6543585</v>
      </c>
      <c r="D9" s="19">
        <v>5452931</v>
      </c>
      <c r="E9" s="20">
        <v>10471992</v>
      </c>
      <c r="F9" s="21">
        <v>4000131</v>
      </c>
      <c r="G9" s="19">
        <v>4000132</v>
      </c>
      <c r="H9" s="20">
        <v>4000132</v>
      </c>
      <c r="I9" s="22">
        <v>10124911</v>
      </c>
      <c r="J9" s="23">
        <v>14082000</v>
      </c>
      <c r="K9" s="19">
        <v>6757000</v>
      </c>
      <c r="L9" s="20">
        <v>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30</v>
      </c>
      <c r="G11" s="19">
        <v>30</v>
      </c>
      <c r="H11" s="20">
        <v>30</v>
      </c>
      <c r="I11" s="22">
        <v>0</v>
      </c>
      <c r="J11" s="23">
        <v>1120000</v>
      </c>
      <c r="K11" s="19">
        <v>-1430000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26930135</v>
      </c>
      <c r="D12" s="31">
        <f t="shared" ref="D12:L12" si="0">SUM(D6:D11)</f>
        <v>35815550</v>
      </c>
      <c r="E12" s="32">
        <f t="shared" si="0"/>
        <v>82059974</v>
      </c>
      <c r="F12" s="33">
        <f t="shared" si="0"/>
        <v>59500030</v>
      </c>
      <c r="G12" s="31">
        <f t="shared" si="0"/>
        <v>59500031</v>
      </c>
      <c r="H12" s="32">
        <f t="shared" si="0"/>
        <v>59500031</v>
      </c>
      <c r="I12" s="34">
        <f t="shared" si="0"/>
        <v>6910762</v>
      </c>
      <c r="J12" s="35">
        <f t="shared" si="0"/>
        <v>176752416</v>
      </c>
      <c r="K12" s="31">
        <f t="shared" si="0"/>
        <v>175910055</v>
      </c>
      <c r="L12" s="32">
        <f t="shared" si="0"/>
        <v>156424538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4149487</v>
      </c>
      <c r="D17" s="19">
        <v>4147080</v>
      </c>
      <c r="E17" s="20">
        <v>4144681</v>
      </c>
      <c r="F17" s="21">
        <v>4140000</v>
      </c>
      <c r="G17" s="19">
        <v>4140000</v>
      </c>
      <c r="H17" s="20">
        <v>4140000</v>
      </c>
      <c r="I17" s="22">
        <v>-1905604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437214553</v>
      </c>
      <c r="D19" s="19">
        <v>436555021</v>
      </c>
      <c r="E19" s="20">
        <v>463143498</v>
      </c>
      <c r="F19" s="21">
        <v>424907594</v>
      </c>
      <c r="G19" s="19">
        <v>432412618</v>
      </c>
      <c r="H19" s="20">
        <v>432412618</v>
      </c>
      <c r="I19" s="22">
        <v>-290513</v>
      </c>
      <c r="J19" s="23">
        <v>84833860</v>
      </c>
      <c r="K19" s="19">
        <v>77894880</v>
      </c>
      <c r="L19" s="20">
        <v>87062019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401032</v>
      </c>
      <c r="D22" s="19">
        <v>345965</v>
      </c>
      <c r="E22" s="20">
        <v>219243</v>
      </c>
      <c r="F22" s="21">
        <v>320000</v>
      </c>
      <c r="G22" s="19">
        <v>319999</v>
      </c>
      <c r="H22" s="20">
        <v>319999</v>
      </c>
      <c r="I22" s="22">
        <v>6546</v>
      </c>
      <c r="J22" s="23">
        <v>809176</v>
      </c>
      <c r="K22" s="19">
        <v>0</v>
      </c>
      <c r="L22" s="20">
        <v>1368089</v>
      </c>
    </row>
    <row r="23" spans="1:12" ht="13.5" x14ac:dyDescent="0.25">
      <c r="A23" s="24" t="s">
        <v>39</v>
      </c>
      <c r="B23" s="18" t="s">
        <v>19</v>
      </c>
      <c r="C23" s="19">
        <v>182536</v>
      </c>
      <c r="D23" s="19">
        <v>182536</v>
      </c>
      <c r="E23" s="20">
        <v>182536</v>
      </c>
      <c r="F23" s="25">
        <v>182538</v>
      </c>
      <c r="G23" s="26">
        <v>182538</v>
      </c>
      <c r="H23" s="27">
        <v>182538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441947608</v>
      </c>
      <c r="D24" s="38">
        <f t="shared" ref="D24:L24" si="1">SUM(D15:D23)</f>
        <v>441230602</v>
      </c>
      <c r="E24" s="39">
        <f t="shared" si="1"/>
        <v>467689958</v>
      </c>
      <c r="F24" s="40">
        <f t="shared" si="1"/>
        <v>429550132</v>
      </c>
      <c r="G24" s="38">
        <f t="shared" si="1"/>
        <v>437055155</v>
      </c>
      <c r="H24" s="39">
        <f t="shared" si="1"/>
        <v>437055155</v>
      </c>
      <c r="I24" s="41">
        <f t="shared" si="1"/>
        <v>-2189571</v>
      </c>
      <c r="J24" s="42">
        <f t="shared" si="1"/>
        <v>85643036</v>
      </c>
      <c r="K24" s="38">
        <f t="shared" si="1"/>
        <v>77894880</v>
      </c>
      <c r="L24" s="39">
        <f t="shared" si="1"/>
        <v>88430108</v>
      </c>
    </row>
    <row r="25" spans="1:12" ht="13.5" x14ac:dyDescent="0.25">
      <c r="A25" s="29" t="s">
        <v>41</v>
      </c>
      <c r="B25" s="30" t="s">
        <v>19</v>
      </c>
      <c r="C25" s="31">
        <f>+C12+C24</f>
        <v>468877743</v>
      </c>
      <c r="D25" s="31">
        <f t="shared" ref="D25:L25" si="2">+D12+D24</f>
        <v>477046152</v>
      </c>
      <c r="E25" s="32">
        <f t="shared" si="2"/>
        <v>549749932</v>
      </c>
      <c r="F25" s="33">
        <f t="shared" si="2"/>
        <v>489050162</v>
      </c>
      <c r="G25" s="31">
        <f t="shared" si="2"/>
        <v>496555186</v>
      </c>
      <c r="H25" s="32">
        <f t="shared" si="2"/>
        <v>496555186</v>
      </c>
      <c r="I25" s="34">
        <f t="shared" si="2"/>
        <v>4721191</v>
      </c>
      <c r="J25" s="35">
        <f t="shared" si="2"/>
        <v>262395452</v>
      </c>
      <c r="K25" s="31">
        <f t="shared" si="2"/>
        <v>253804935</v>
      </c>
      <c r="L25" s="32">
        <f t="shared" si="2"/>
        <v>244854646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371872</v>
      </c>
      <c r="E30" s="20">
        <v>0</v>
      </c>
      <c r="F30" s="21">
        <v>0</v>
      </c>
      <c r="G30" s="19">
        <v>5</v>
      </c>
      <c r="H30" s="20">
        <v>5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63977</v>
      </c>
      <c r="D31" s="19">
        <v>71564</v>
      </c>
      <c r="E31" s="20">
        <v>77192</v>
      </c>
      <c r="F31" s="21">
        <v>50004</v>
      </c>
      <c r="G31" s="19">
        <v>50004</v>
      </c>
      <c r="H31" s="20">
        <v>50004</v>
      </c>
      <c r="I31" s="22">
        <v>15029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28276083</v>
      </c>
      <c r="D32" s="19">
        <v>20841090</v>
      </c>
      <c r="E32" s="20">
        <v>42273413</v>
      </c>
      <c r="F32" s="21">
        <v>-249622164</v>
      </c>
      <c r="G32" s="19">
        <v>-249622145</v>
      </c>
      <c r="H32" s="20">
        <v>-249622145</v>
      </c>
      <c r="I32" s="22">
        <v>-2770647</v>
      </c>
      <c r="J32" s="23">
        <v>148949200</v>
      </c>
      <c r="K32" s="19">
        <v>265000</v>
      </c>
      <c r="L32" s="20">
        <v>0</v>
      </c>
    </row>
    <row r="33" spans="1:12" ht="13.5" x14ac:dyDescent="0.25">
      <c r="A33" s="24" t="s">
        <v>49</v>
      </c>
      <c r="B33" s="18" t="s">
        <v>19</v>
      </c>
      <c r="C33" s="19">
        <v>20593967</v>
      </c>
      <c r="D33" s="19">
        <v>20468756</v>
      </c>
      <c r="E33" s="20">
        <v>15895810</v>
      </c>
      <c r="F33" s="21">
        <v>27000000</v>
      </c>
      <c r="G33" s="19">
        <v>27000000</v>
      </c>
      <c r="H33" s="20">
        <v>27000000</v>
      </c>
      <c r="I33" s="22">
        <v>-380669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48934027</v>
      </c>
      <c r="D34" s="31">
        <f t="shared" ref="D34:L34" si="3">SUM(D29:D33)</f>
        <v>41753282</v>
      </c>
      <c r="E34" s="32">
        <f t="shared" si="3"/>
        <v>58246415</v>
      </c>
      <c r="F34" s="33">
        <f t="shared" si="3"/>
        <v>-222572160</v>
      </c>
      <c r="G34" s="31">
        <f t="shared" si="3"/>
        <v>-222572136</v>
      </c>
      <c r="H34" s="32">
        <f t="shared" si="3"/>
        <v>-222572136</v>
      </c>
      <c r="I34" s="34">
        <f t="shared" si="3"/>
        <v>-3136287</v>
      </c>
      <c r="J34" s="35">
        <f t="shared" si="3"/>
        <v>148949200</v>
      </c>
      <c r="K34" s="31">
        <f t="shared" si="3"/>
        <v>265000</v>
      </c>
      <c r="L34" s="32">
        <f t="shared" si="3"/>
        <v>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779237</v>
      </c>
      <c r="D37" s="19">
        <v>0</v>
      </c>
      <c r="E37" s="20">
        <v>0</v>
      </c>
      <c r="F37" s="21">
        <v>371872</v>
      </c>
      <c r="G37" s="19">
        <v>371868</v>
      </c>
      <c r="H37" s="20">
        <v>371868</v>
      </c>
      <c r="I37" s="22">
        <v>0</v>
      </c>
      <c r="J37" s="23">
        <v>-730000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12946613</v>
      </c>
      <c r="D38" s="19">
        <v>13895114</v>
      </c>
      <c r="E38" s="20">
        <v>13558000</v>
      </c>
      <c r="F38" s="21">
        <v>11500000</v>
      </c>
      <c r="G38" s="19">
        <v>11500004</v>
      </c>
      <c r="H38" s="20">
        <v>11500004</v>
      </c>
      <c r="I38" s="22">
        <v>-4044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13725850</v>
      </c>
      <c r="D39" s="38">
        <f t="shared" ref="D39:L39" si="4">SUM(D37:D38)</f>
        <v>13895114</v>
      </c>
      <c r="E39" s="39">
        <f t="shared" si="4"/>
        <v>13558000</v>
      </c>
      <c r="F39" s="40">
        <f t="shared" si="4"/>
        <v>11871872</v>
      </c>
      <c r="G39" s="38">
        <f t="shared" si="4"/>
        <v>11871872</v>
      </c>
      <c r="H39" s="39">
        <f t="shared" si="4"/>
        <v>11871872</v>
      </c>
      <c r="I39" s="40">
        <f t="shared" si="4"/>
        <v>-4044</v>
      </c>
      <c r="J39" s="42">
        <f t="shared" si="4"/>
        <v>-730000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62659877</v>
      </c>
      <c r="D40" s="31">
        <f t="shared" ref="D40:L40" si="5">+D34+D39</f>
        <v>55648396</v>
      </c>
      <c r="E40" s="32">
        <f t="shared" si="5"/>
        <v>71804415</v>
      </c>
      <c r="F40" s="33">
        <f t="shared" si="5"/>
        <v>-210700288</v>
      </c>
      <c r="G40" s="31">
        <f t="shared" si="5"/>
        <v>-210700264</v>
      </c>
      <c r="H40" s="32">
        <f t="shared" si="5"/>
        <v>-210700264</v>
      </c>
      <c r="I40" s="34">
        <f t="shared" si="5"/>
        <v>-3140331</v>
      </c>
      <c r="J40" s="35">
        <f t="shared" si="5"/>
        <v>148219200</v>
      </c>
      <c r="K40" s="31">
        <f t="shared" si="5"/>
        <v>265000</v>
      </c>
      <c r="L40" s="32">
        <f t="shared" si="5"/>
        <v>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406217866</v>
      </c>
      <c r="D42" s="46">
        <f t="shared" ref="D42:L42" si="6">+D25-D40</f>
        <v>421397756</v>
      </c>
      <c r="E42" s="47">
        <f t="shared" si="6"/>
        <v>477945517</v>
      </c>
      <c r="F42" s="48">
        <f t="shared" si="6"/>
        <v>699750450</v>
      </c>
      <c r="G42" s="46">
        <f t="shared" si="6"/>
        <v>707255450</v>
      </c>
      <c r="H42" s="47">
        <f t="shared" si="6"/>
        <v>707255450</v>
      </c>
      <c r="I42" s="49">
        <f t="shared" si="6"/>
        <v>7861522</v>
      </c>
      <c r="J42" s="50">
        <f t="shared" si="6"/>
        <v>114176252</v>
      </c>
      <c r="K42" s="46">
        <f t="shared" si="6"/>
        <v>253539935</v>
      </c>
      <c r="L42" s="47">
        <f t="shared" si="6"/>
        <v>244854646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409745932</v>
      </c>
      <c r="D45" s="19">
        <v>418180914</v>
      </c>
      <c r="E45" s="20">
        <v>406057945</v>
      </c>
      <c r="F45" s="21">
        <v>373004230</v>
      </c>
      <c r="G45" s="19">
        <v>373004230</v>
      </c>
      <c r="H45" s="20">
        <v>373004230</v>
      </c>
      <c r="I45" s="22">
        <v>-5793600</v>
      </c>
      <c r="J45" s="23">
        <v>0</v>
      </c>
      <c r="K45" s="19">
        <v>0</v>
      </c>
      <c r="L45" s="20">
        <v>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409745932</v>
      </c>
      <c r="D48" s="53">
        <f t="shared" ref="D48:L48" si="7">SUM(D45:D47)</f>
        <v>418180914</v>
      </c>
      <c r="E48" s="54">
        <f t="shared" si="7"/>
        <v>406057945</v>
      </c>
      <c r="F48" s="55">
        <f t="shared" si="7"/>
        <v>373004230</v>
      </c>
      <c r="G48" s="53">
        <f t="shared" si="7"/>
        <v>373004230</v>
      </c>
      <c r="H48" s="54">
        <f t="shared" si="7"/>
        <v>373004230</v>
      </c>
      <c r="I48" s="56">
        <f t="shared" si="7"/>
        <v>-5793600</v>
      </c>
      <c r="J48" s="57">
        <f t="shared" si="7"/>
        <v>0</v>
      </c>
      <c r="K48" s="53">
        <f t="shared" si="7"/>
        <v>0</v>
      </c>
      <c r="L48" s="54">
        <f t="shared" si="7"/>
        <v>0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49062032</v>
      </c>
      <c r="D6" s="19">
        <v>22740290</v>
      </c>
      <c r="E6" s="20">
        <v>99320013</v>
      </c>
      <c r="F6" s="21">
        <v>68149990</v>
      </c>
      <c r="G6" s="19">
        <v>98315133</v>
      </c>
      <c r="H6" s="20">
        <v>98315133</v>
      </c>
      <c r="I6" s="22">
        <v>-35930733</v>
      </c>
      <c r="J6" s="23">
        <v>98101522</v>
      </c>
      <c r="K6" s="19">
        <v>105585674</v>
      </c>
      <c r="L6" s="20">
        <v>107190765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43018959</v>
      </c>
      <c r="E7" s="20">
        <v>-1</v>
      </c>
      <c r="F7" s="21">
        <v>295433</v>
      </c>
      <c r="G7" s="19">
        <v>0</v>
      </c>
      <c r="H7" s="20">
        <v>0</v>
      </c>
      <c r="I7" s="22">
        <v>31311783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1559743</v>
      </c>
      <c r="D8" s="19">
        <v>1903204</v>
      </c>
      <c r="E8" s="20">
        <v>1932462</v>
      </c>
      <c r="F8" s="21">
        <v>765929</v>
      </c>
      <c r="G8" s="19">
        <v>-289075</v>
      </c>
      <c r="H8" s="20">
        <v>-289075</v>
      </c>
      <c r="I8" s="22">
        <v>3456668</v>
      </c>
      <c r="J8" s="23">
        <v>-2197600</v>
      </c>
      <c r="K8" s="19">
        <v>-2318269</v>
      </c>
      <c r="L8" s="20">
        <v>-2447111</v>
      </c>
    </row>
    <row r="9" spans="1:12" ht="13.5" x14ac:dyDescent="0.25">
      <c r="A9" s="24" t="s">
        <v>24</v>
      </c>
      <c r="B9" s="18" t="s">
        <v>19</v>
      </c>
      <c r="C9" s="19">
        <v>688901</v>
      </c>
      <c r="D9" s="19">
        <v>2790748</v>
      </c>
      <c r="E9" s="20">
        <v>1919913</v>
      </c>
      <c r="F9" s="21">
        <v>2568191</v>
      </c>
      <c r="G9" s="19">
        <v>1752734</v>
      </c>
      <c r="H9" s="20">
        <v>1752734</v>
      </c>
      <c r="I9" s="22">
        <v>1230306</v>
      </c>
      <c r="J9" s="23">
        <v>1752734</v>
      </c>
      <c r="K9" s="19">
        <v>1752734</v>
      </c>
      <c r="L9" s="20">
        <v>1752734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51310676</v>
      </c>
      <c r="D12" s="31">
        <f t="shared" ref="D12:L12" si="0">SUM(D6:D11)</f>
        <v>70453201</v>
      </c>
      <c r="E12" s="32">
        <f t="shared" si="0"/>
        <v>103172387</v>
      </c>
      <c r="F12" s="33">
        <f t="shared" si="0"/>
        <v>71779543</v>
      </c>
      <c r="G12" s="31">
        <f t="shared" si="0"/>
        <v>99778792</v>
      </c>
      <c r="H12" s="32">
        <f t="shared" si="0"/>
        <v>99778792</v>
      </c>
      <c r="I12" s="34">
        <f t="shared" si="0"/>
        <v>68024</v>
      </c>
      <c r="J12" s="35">
        <f t="shared" si="0"/>
        <v>97656656</v>
      </c>
      <c r="K12" s="31">
        <f t="shared" si="0"/>
        <v>105020139</v>
      </c>
      <c r="L12" s="32">
        <f t="shared" si="0"/>
        <v>106496388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4161669</v>
      </c>
      <c r="D17" s="19">
        <v>8040992</v>
      </c>
      <c r="E17" s="20">
        <v>7916709</v>
      </c>
      <c r="F17" s="21">
        <v>6494822</v>
      </c>
      <c r="G17" s="19">
        <v>7852812</v>
      </c>
      <c r="H17" s="20">
        <v>7852812</v>
      </c>
      <c r="I17" s="22">
        <v>0</v>
      </c>
      <c r="J17" s="23">
        <v>7852812</v>
      </c>
      <c r="K17" s="19">
        <v>7852812</v>
      </c>
      <c r="L17" s="20">
        <v>7852812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382401661</v>
      </c>
      <c r="D19" s="19">
        <v>425313278</v>
      </c>
      <c r="E19" s="20">
        <v>478497404</v>
      </c>
      <c r="F19" s="21">
        <v>444977466</v>
      </c>
      <c r="G19" s="19">
        <v>518669638</v>
      </c>
      <c r="H19" s="20">
        <v>518669638</v>
      </c>
      <c r="I19" s="22">
        <v>89809859</v>
      </c>
      <c r="J19" s="23">
        <v>494911755</v>
      </c>
      <c r="K19" s="19">
        <v>500155320</v>
      </c>
      <c r="L19" s="20">
        <v>470324866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18624484</v>
      </c>
      <c r="D22" s="19">
        <v>-726977</v>
      </c>
      <c r="E22" s="20">
        <v>17456343</v>
      </c>
      <c r="F22" s="21">
        <v>1043968</v>
      </c>
      <c r="G22" s="19">
        <v>36303</v>
      </c>
      <c r="H22" s="20">
        <v>36303</v>
      </c>
      <c r="I22" s="22">
        <v>0</v>
      </c>
      <c r="J22" s="23">
        <v>36303</v>
      </c>
      <c r="K22" s="19">
        <v>36303</v>
      </c>
      <c r="L22" s="20">
        <v>36303</v>
      </c>
    </row>
    <row r="23" spans="1:12" ht="13.5" x14ac:dyDescent="0.25">
      <c r="A23" s="24" t="s">
        <v>39</v>
      </c>
      <c r="B23" s="18" t="s">
        <v>19</v>
      </c>
      <c r="C23" s="19">
        <v>5482648</v>
      </c>
      <c r="D23" s="19">
        <v>2077261</v>
      </c>
      <c r="E23" s="20">
        <v>5651786</v>
      </c>
      <c r="F23" s="25">
        <v>2406511</v>
      </c>
      <c r="G23" s="26">
        <v>2077261</v>
      </c>
      <c r="H23" s="27">
        <v>2077261</v>
      </c>
      <c r="I23" s="21">
        <v>0</v>
      </c>
      <c r="J23" s="28">
        <v>2077261</v>
      </c>
      <c r="K23" s="26">
        <v>2077261</v>
      </c>
      <c r="L23" s="27">
        <v>2077261</v>
      </c>
    </row>
    <row r="24" spans="1:12" ht="13.5" x14ac:dyDescent="0.25">
      <c r="A24" s="29" t="s">
        <v>40</v>
      </c>
      <c r="B24" s="37" t="s">
        <v>19</v>
      </c>
      <c r="C24" s="31">
        <f>SUM(C15:C23)</f>
        <v>410670462</v>
      </c>
      <c r="D24" s="38">
        <f t="shared" ref="D24:L24" si="1">SUM(D15:D23)</f>
        <v>434704554</v>
      </c>
      <c r="E24" s="39">
        <f t="shared" si="1"/>
        <v>509522242</v>
      </c>
      <c r="F24" s="40">
        <f t="shared" si="1"/>
        <v>454922767</v>
      </c>
      <c r="G24" s="38">
        <f t="shared" si="1"/>
        <v>528636014</v>
      </c>
      <c r="H24" s="39">
        <f t="shared" si="1"/>
        <v>528636014</v>
      </c>
      <c r="I24" s="41">
        <f t="shared" si="1"/>
        <v>89809859</v>
      </c>
      <c r="J24" s="42">
        <f t="shared" si="1"/>
        <v>504878131</v>
      </c>
      <c r="K24" s="38">
        <f t="shared" si="1"/>
        <v>510121696</v>
      </c>
      <c r="L24" s="39">
        <f t="shared" si="1"/>
        <v>480291242</v>
      </c>
    </row>
    <row r="25" spans="1:12" ht="13.5" x14ac:dyDescent="0.25">
      <c r="A25" s="29" t="s">
        <v>41</v>
      </c>
      <c r="B25" s="30" t="s">
        <v>19</v>
      </c>
      <c r="C25" s="31">
        <f>+C12+C24</f>
        <v>461981138</v>
      </c>
      <c r="D25" s="31">
        <f t="shared" ref="D25:L25" si="2">+D12+D24</f>
        <v>505157755</v>
      </c>
      <c r="E25" s="32">
        <f t="shared" si="2"/>
        <v>612694629</v>
      </c>
      <c r="F25" s="33">
        <f t="shared" si="2"/>
        <v>526702310</v>
      </c>
      <c r="G25" s="31">
        <f t="shared" si="2"/>
        <v>628414806</v>
      </c>
      <c r="H25" s="32">
        <f t="shared" si="2"/>
        <v>628414806</v>
      </c>
      <c r="I25" s="34">
        <f t="shared" si="2"/>
        <v>89877883</v>
      </c>
      <c r="J25" s="35">
        <f t="shared" si="2"/>
        <v>602534787</v>
      </c>
      <c r="K25" s="31">
        <f t="shared" si="2"/>
        <v>615141835</v>
      </c>
      <c r="L25" s="32">
        <f t="shared" si="2"/>
        <v>586787630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16129923</v>
      </c>
      <c r="D32" s="19">
        <v>13271853</v>
      </c>
      <c r="E32" s="20">
        <v>16058719</v>
      </c>
      <c r="F32" s="21">
        <v>5178795</v>
      </c>
      <c r="G32" s="19">
        <v>14846437</v>
      </c>
      <c r="H32" s="20">
        <v>14846437</v>
      </c>
      <c r="I32" s="22">
        <v>-27451881</v>
      </c>
      <c r="J32" s="23">
        <v>38697070</v>
      </c>
      <c r="K32" s="19">
        <v>38697070</v>
      </c>
      <c r="L32" s="20">
        <v>38697070</v>
      </c>
    </row>
    <row r="33" spans="1:12" ht="13.5" x14ac:dyDescent="0.25">
      <c r="A33" s="24" t="s">
        <v>49</v>
      </c>
      <c r="B33" s="18" t="s">
        <v>19</v>
      </c>
      <c r="C33" s="19">
        <v>24864762</v>
      </c>
      <c r="D33" s="19">
        <v>26232423</v>
      </c>
      <c r="E33" s="20">
        <v>29127784</v>
      </c>
      <c r="F33" s="21">
        <v>0</v>
      </c>
      <c r="G33" s="19">
        <v>29127784</v>
      </c>
      <c r="H33" s="20">
        <v>29127784</v>
      </c>
      <c r="I33" s="22">
        <v>0</v>
      </c>
      <c r="J33" s="23">
        <v>29127784</v>
      </c>
      <c r="K33" s="19">
        <v>29127784</v>
      </c>
      <c r="L33" s="20">
        <v>29127784</v>
      </c>
    </row>
    <row r="34" spans="1:12" ht="13.5" x14ac:dyDescent="0.25">
      <c r="A34" s="29" t="s">
        <v>50</v>
      </c>
      <c r="B34" s="30" t="s">
        <v>19</v>
      </c>
      <c r="C34" s="31">
        <f>SUM(C29:C33)</f>
        <v>40994685</v>
      </c>
      <c r="D34" s="31">
        <f t="shared" ref="D34:L34" si="3">SUM(D29:D33)</f>
        <v>39504276</v>
      </c>
      <c r="E34" s="32">
        <f t="shared" si="3"/>
        <v>45186503</v>
      </c>
      <c r="F34" s="33">
        <f t="shared" si="3"/>
        <v>5178795</v>
      </c>
      <c r="G34" s="31">
        <f t="shared" si="3"/>
        <v>43974221</v>
      </c>
      <c r="H34" s="32">
        <f t="shared" si="3"/>
        <v>43974221</v>
      </c>
      <c r="I34" s="34">
        <f t="shared" si="3"/>
        <v>-27451881</v>
      </c>
      <c r="J34" s="35">
        <f t="shared" si="3"/>
        <v>67824854</v>
      </c>
      <c r="K34" s="31">
        <f t="shared" si="3"/>
        <v>67824854</v>
      </c>
      <c r="L34" s="32">
        <f t="shared" si="3"/>
        <v>67824854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144000</v>
      </c>
      <c r="E37" s="20">
        <v>24939</v>
      </c>
      <c r="F37" s="21">
        <v>28800</v>
      </c>
      <c r="G37" s="19">
        <v>24939</v>
      </c>
      <c r="H37" s="20">
        <v>24939</v>
      </c>
      <c r="I37" s="22">
        <v>-25904</v>
      </c>
      <c r="J37" s="23">
        <v>24939</v>
      </c>
      <c r="K37" s="19">
        <v>24939</v>
      </c>
      <c r="L37" s="20">
        <v>24939</v>
      </c>
    </row>
    <row r="38" spans="1:12" ht="13.5" x14ac:dyDescent="0.25">
      <c r="A38" s="24" t="s">
        <v>49</v>
      </c>
      <c r="B38" s="18" t="s">
        <v>19</v>
      </c>
      <c r="C38" s="19">
        <v>7326243</v>
      </c>
      <c r="D38" s="19">
        <v>7608399</v>
      </c>
      <c r="E38" s="20">
        <v>8054399</v>
      </c>
      <c r="F38" s="21">
        <v>27784629</v>
      </c>
      <c r="G38" s="19">
        <v>8054399</v>
      </c>
      <c r="H38" s="20">
        <v>8054399</v>
      </c>
      <c r="I38" s="22">
        <v>0</v>
      </c>
      <c r="J38" s="23">
        <v>8054399</v>
      </c>
      <c r="K38" s="19">
        <v>8054399</v>
      </c>
      <c r="L38" s="20">
        <v>8054399</v>
      </c>
    </row>
    <row r="39" spans="1:12" ht="13.5" x14ac:dyDescent="0.25">
      <c r="A39" s="29" t="s">
        <v>53</v>
      </c>
      <c r="B39" s="37" t="s">
        <v>19</v>
      </c>
      <c r="C39" s="31">
        <f>SUM(C37:C38)</f>
        <v>7326243</v>
      </c>
      <c r="D39" s="38">
        <f t="shared" ref="D39:L39" si="4">SUM(D37:D38)</f>
        <v>7752399</v>
      </c>
      <c r="E39" s="39">
        <f t="shared" si="4"/>
        <v>8079338</v>
      </c>
      <c r="F39" s="40">
        <f t="shared" si="4"/>
        <v>27813429</v>
      </c>
      <c r="G39" s="38">
        <f t="shared" si="4"/>
        <v>8079338</v>
      </c>
      <c r="H39" s="39">
        <f t="shared" si="4"/>
        <v>8079338</v>
      </c>
      <c r="I39" s="40">
        <f t="shared" si="4"/>
        <v>-25904</v>
      </c>
      <c r="J39" s="42">
        <f t="shared" si="4"/>
        <v>8079338</v>
      </c>
      <c r="K39" s="38">
        <f t="shared" si="4"/>
        <v>8079338</v>
      </c>
      <c r="L39" s="39">
        <f t="shared" si="4"/>
        <v>8079338</v>
      </c>
    </row>
    <row r="40" spans="1:12" ht="13.5" x14ac:dyDescent="0.25">
      <c r="A40" s="29" t="s">
        <v>54</v>
      </c>
      <c r="B40" s="30" t="s">
        <v>19</v>
      </c>
      <c r="C40" s="31">
        <f>+C34+C39</f>
        <v>48320928</v>
      </c>
      <c r="D40" s="31">
        <f t="shared" ref="D40:L40" si="5">+D34+D39</f>
        <v>47256675</v>
      </c>
      <c r="E40" s="32">
        <f t="shared" si="5"/>
        <v>53265841</v>
      </c>
      <c r="F40" s="33">
        <f t="shared" si="5"/>
        <v>32992224</v>
      </c>
      <c r="G40" s="31">
        <f t="shared" si="5"/>
        <v>52053559</v>
      </c>
      <c r="H40" s="32">
        <f t="shared" si="5"/>
        <v>52053559</v>
      </c>
      <c r="I40" s="34">
        <f t="shared" si="5"/>
        <v>-27477785</v>
      </c>
      <c r="J40" s="35">
        <f t="shared" si="5"/>
        <v>75904192</v>
      </c>
      <c r="K40" s="31">
        <f t="shared" si="5"/>
        <v>75904192</v>
      </c>
      <c r="L40" s="32">
        <f t="shared" si="5"/>
        <v>75904192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413660210</v>
      </c>
      <c r="D42" s="46">
        <f t="shared" ref="D42:L42" si="6">+D25-D40</f>
        <v>457901080</v>
      </c>
      <c r="E42" s="47">
        <f t="shared" si="6"/>
        <v>559428788</v>
      </c>
      <c r="F42" s="48">
        <f t="shared" si="6"/>
        <v>493710086</v>
      </c>
      <c r="G42" s="46">
        <f t="shared" si="6"/>
        <v>576361247</v>
      </c>
      <c r="H42" s="47">
        <f t="shared" si="6"/>
        <v>576361247</v>
      </c>
      <c r="I42" s="49">
        <f t="shared" si="6"/>
        <v>117355668</v>
      </c>
      <c r="J42" s="50">
        <f t="shared" si="6"/>
        <v>526630595</v>
      </c>
      <c r="K42" s="46">
        <f t="shared" si="6"/>
        <v>539237643</v>
      </c>
      <c r="L42" s="47">
        <f t="shared" si="6"/>
        <v>510883438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441428482</v>
      </c>
      <c r="D45" s="19">
        <v>427654052</v>
      </c>
      <c r="E45" s="20">
        <v>440811593</v>
      </c>
      <c r="F45" s="21">
        <v>485814169</v>
      </c>
      <c r="G45" s="19">
        <v>552510614</v>
      </c>
      <c r="H45" s="20">
        <v>552510614</v>
      </c>
      <c r="I45" s="22">
        <v>0</v>
      </c>
      <c r="J45" s="23">
        <v>526630595</v>
      </c>
      <c r="K45" s="19">
        <v>539237643</v>
      </c>
      <c r="L45" s="20">
        <v>510883438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441428482</v>
      </c>
      <c r="D48" s="53">
        <f t="shared" ref="D48:L48" si="7">SUM(D45:D47)</f>
        <v>427654052</v>
      </c>
      <c r="E48" s="54">
        <f t="shared" si="7"/>
        <v>440811593</v>
      </c>
      <c r="F48" s="55">
        <f t="shared" si="7"/>
        <v>485814169</v>
      </c>
      <c r="G48" s="53">
        <f t="shared" si="7"/>
        <v>552510614</v>
      </c>
      <c r="H48" s="54">
        <f t="shared" si="7"/>
        <v>552510614</v>
      </c>
      <c r="I48" s="56">
        <f t="shared" si="7"/>
        <v>0</v>
      </c>
      <c r="J48" s="57">
        <f t="shared" si="7"/>
        <v>526630595</v>
      </c>
      <c r="K48" s="53">
        <f t="shared" si="7"/>
        <v>539237643</v>
      </c>
      <c r="L48" s="54">
        <f t="shared" si="7"/>
        <v>510883438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12994080</v>
      </c>
      <c r="D6" s="19">
        <v>554973</v>
      </c>
      <c r="E6" s="20">
        <v>418026</v>
      </c>
      <c r="F6" s="21">
        <v>26300888</v>
      </c>
      <c r="G6" s="19">
        <v>26300892</v>
      </c>
      <c r="H6" s="20">
        <v>26300892</v>
      </c>
      <c r="I6" s="22">
        <v>4457898</v>
      </c>
      <c r="J6" s="23">
        <v>32048567</v>
      </c>
      <c r="K6" s="19">
        <v>26916567</v>
      </c>
      <c r="L6" s="20">
        <v>27241567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3069664</v>
      </c>
      <c r="E7" s="20">
        <v>18665368</v>
      </c>
      <c r="F7" s="21">
        <v>86</v>
      </c>
      <c r="G7" s="19">
        <v>100</v>
      </c>
      <c r="H7" s="20">
        <v>100</v>
      </c>
      <c r="I7" s="22">
        <v>11138162</v>
      </c>
      <c r="J7" s="23">
        <v>92</v>
      </c>
      <c r="K7" s="19">
        <v>92</v>
      </c>
      <c r="L7" s="20">
        <v>92</v>
      </c>
    </row>
    <row r="8" spans="1:12" ht="13.5" x14ac:dyDescent="0.25">
      <c r="A8" s="24" t="s">
        <v>23</v>
      </c>
      <c r="B8" s="18" t="s">
        <v>9</v>
      </c>
      <c r="C8" s="19">
        <v>3364550</v>
      </c>
      <c r="D8" s="19">
        <v>19165381</v>
      </c>
      <c r="E8" s="20">
        <v>29240475</v>
      </c>
      <c r="F8" s="21">
        <v>125180276</v>
      </c>
      <c r="G8" s="19">
        <v>125180283</v>
      </c>
      <c r="H8" s="20">
        <v>125180283</v>
      </c>
      <c r="I8" s="22">
        <v>46406581</v>
      </c>
      <c r="J8" s="23">
        <v>132492636</v>
      </c>
      <c r="K8" s="19">
        <v>132492636</v>
      </c>
      <c r="L8" s="20">
        <v>132492636</v>
      </c>
    </row>
    <row r="9" spans="1:12" ht="13.5" x14ac:dyDescent="0.25">
      <c r="A9" s="24" t="s">
        <v>24</v>
      </c>
      <c r="B9" s="18" t="s">
        <v>19</v>
      </c>
      <c r="C9" s="19">
        <v>13598770</v>
      </c>
      <c r="D9" s="19">
        <v>3227906</v>
      </c>
      <c r="E9" s="20">
        <v>10357495</v>
      </c>
      <c r="F9" s="21">
        <v>418962</v>
      </c>
      <c r="G9" s="19">
        <v>418977</v>
      </c>
      <c r="H9" s="20">
        <v>418977</v>
      </c>
      <c r="I9" s="22">
        <v>14536218</v>
      </c>
      <c r="J9" s="23">
        <v>4252741</v>
      </c>
      <c r="K9" s="19">
        <v>4252741</v>
      </c>
      <c r="L9" s="20">
        <v>4252741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579683</v>
      </c>
      <c r="D11" s="19">
        <v>805288</v>
      </c>
      <c r="E11" s="20">
        <v>574830</v>
      </c>
      <c r="F11" s="21">
        <v>639094</v>
      </c>
      <c r="G11" s="19">
        <v>639095</v>
      </c>
      <c r="H11" s="20">
        <v>639095</v>
      </c>
      <c r="I11" s="22">
        <v>574830</v>
      </c>
      <c r="J11" s="23">
        <v>668492</v>
      </c>
      <c r="K11" s="19">
        <v>668492</v>
      </c>
      <c r="L11" s="20">
        <v>668492</v>
      </c>
    </row>
    <row r="12" spans="1:12" ht="13.5" x14ac:dyDescent="0.25">
      <c r="A12" s="29" t="s">
        <v>28</v>
      </c>
      <c r="B12" s="30" t="s">
        <v>19</v>
      </c>
      <c r="C12" s="31">
        <f>SUM(C6:C11)</f>
        <v>30537083</v>
      </c>
      <c r="D12" s="31">
        <f t="shared" ref="D12:L12" si="0">SUM(D6:D11)</f>
        <v>26823212</v>
      </c>
      <c r="E12" s="32">
        <f t="shared" si="0"/>
        <v>59256194</v>
      </c>
      <c r="F12" s="33">
        <f t="shared" si="0"/>
        <v>152539306</v>
      </c>
      <c r="G12" s="31">
        <f t="shared" si="0"/>
        <v>152539347</v>
      </c>
      <c r="H12" s="32">
        <f t="shared" si="0"/>
        <v>152539347</v>
      </c>
      <c r="I12" s="34">
        <f t="shared" si="0"/>
        <v>77113689</v>
      </c>
      <c r="J12" s="35">
        <f t="shared" si="0"/>
        <v>169462528</v>
      </c>
      <c r="K12" s="31">
        <f t="shared" si="0"/>
        <v>164330528</v>
      </c>
      <c r="L12" s="32">
        <f t="shared" si="0"/>
        <v>164655528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12282339</v>
      </c>
      <c r="D17" s="19">
        <v>12277500</v>
      </c>
      <c r="E17" s="20">
        <v>12272661</v>
      </c>
      <c r="F17" s="21">
        <v>13541084</v>
      </c>
      <c r="G17" s="19">
        <v>13541084</v>
      </c>
      <c r="H17" s="20">
        <v>13541084</v>
      </c>
      <c r="I17" s="22">
        <v>12272661</v>
      </c>
      <c r="J17" s="23">
        <v>14163974</v>
      </c>
      <c r="K17" s="19">
        <v>14163974</v>
      </c>
      <c r="L17" s="20">
        <v>14163974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202116255</v>
      </c>
      <c r="D19" s="19">
        <v>205085261</v>
      </c>
      <c r="E19" s="20">
        <v>218694651</v>
      </c>
      <c r="F19" s="21">
        <v>242618000</v>
      </c>
      <c r="G19" s="19">
        <v>239805330</v>
      </c>
      <c r="H19" s="20">
        <v>239805330</v>
      </c>
      <c r="I19" s="22">
        <v>242493472</v>
      </c>
      <c r="J19" s="23">
        <v>257806182</v>
      </c>
      <c r="K19" s="19">
        <v>254216731</v>
      </c>
      <c r="L19" s="20">
        <v>252027731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23466597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237865191</v>
      </c>
      <c r="D24" s="38">
        <f t="shared" ref="D24:L24" si="1">SUM(D15:D23)</f>
        <v>217362761</v>
      </c>
      <c r="E24" s="39">
        <f t="shared" si="1"/>
        <v>230967312</v>
      </c>
      <c r="F24" s="40">
        <f t="shared" si="1"/>
        <v>256159084</v>
      </c>
      <c r="G24" s="38">
        <f t="shared" si="1"/>
        <v>253346414</v>
      </c>
      <c r="H24" s="39">
        <f t="shared" si="1"/>
        <v>253346414</v>
      </c>
      <c r="I24" s="41">
        <f t="shared" si="1"/>
        <v>254766133</v>
      </c>
      <c r="J24" s="42">
        <f t="shared" si="1"/>
        <v>271970156</v>
      </c>
      <c r="K24" s="38">
        <f t="shared" si="1"/>
        <v>268380705</v>
      </c>
      <c r="L24" s="39">
        <f t="shared" si="1"/>
        <v>266191705</v>
      </c>
    </row>
    <row r="25" spans="1:12" ht="13.5" x14ac:dyDescent="0.25">
      <c r="A25" s="29" t="s">
        <v>41</v>
      </c>
      <c r="B25" s="30" t="s">
        <v>19</v>
      </c>
      <c r="C25" s="31">
        <f>+C12+C24</f>
        <v>268402274</v>
      </c>
      <c r="D25" s="31">
        <f t="shared" ref="D25:L25" si="2">+D12+D24</f>
        <v>244185973</v>
      </c>
      <c r="E25" s="32">
        <f t="shared" si="2"/>
        <v>290223506</v>
      </c>
      <c r="F25" s="33">
        <f t="shared" si="2"/>
        <v>408698390</v>
      </c>
      <c r="G25" s="31">
        <f t="shared" si="2"/>
        <v>405885761</v>
      </c>
      <c r="H25" s="32">
        <f t="shared" si="2"/>
        <v>405885761</v>
      </c>
      <c r="I25" s="34">
        <f t="shared" si="2"/>
        <v>331879822</v>
      </c>
      <c r="J25" s="35">
        <f t="shared" si="2"/>
        <v>441432684</v>
      </c>
      <c r="K25" s="31">
        <f t="shared" si="2"/>
        <v>432711233</v>
      </c>
      <c r="L25" s="32">
        <f t="shared" si="2"/>
        <v>430847233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1116200</v>
      </c>
      <c r="D30" s="19">
        <v>2000000</v>
      </c>
      <c r="E30" s="20">
        <v>2000000</v>
      </c>
      <c r="F30" s="21">
        <v>548330</v>
      </c>
      <c r="G30" s="19">
        <v>548330</v>
      </c>
      <c r="H30" s="20">
        <v>548330</v>
      </c>
      <c r="I30" s="22">
        <v>2000000</v>
      </c>
      <c r="J30" s="23">
        <v>548329</v>
      </c>
      <c r="K30" s="19">
        <v>548329</v>
      </c>
      <c r="L30" s="20">
        <v>548329</v>
      </c>
    </row>
    <row r="31" spans="1:12" ht="13.5" x14ac:dyDescent="0.25">
      <c r="A31" s="24" t="s">
        <v>47</v>
      </c>
      <c r="B31" s="18" t="s">
        <v>19</v>
      </c>
      <c r="C31" s="19">
        <v>84663</v>
      </c>
      <c r="D31" s="19">
        <v>87125</v>
      </c>
      <c r="E31" s="20">
        <v>84765</v>
      </c>
      <c r="F31" s="21">
        <v>822814</v>
      </c>
      <c r="G31" s="19">
        <v>822816</v>
      </c>
      <c r="H31" s="20">
        <v>822816</v>
      </c>
      <c r="I31" s="22">
        <v>104669</v>
      </c>
      <c r="J31" s="23">
        <v>822814</v>
      </c>
      <c r="K31" s="19">
        <v>822814</v>
      </c>
      <c r="L31" s="20">
        <v>822814</v>
      </c>
    </row>
    <row r="32" spans="1:12" ht="13.5" x14ac:dyDescent="0.25">
      <c r="A32" s="24" t="s">
        <v>48</v>
      </c>
      <c r="B32" s="18" t="s">
        <v>46</v>
      </c>
      <c r="C32" s="19">
        <v>35738586</v>
      </c>
      <c r="D32" s="19">
        <v>12639255</v>
      </c>
      <c r="E32" s="20">
        <v>36484185</v>
      </c>
      <c r="F32" s="21">
        <v>18923260</v>
      </c>
      <c r="G32" s="19">
        <v>18923263</v>
      </c>
      <c r="H32" s="20">
        <v>18923263</v>
      </c>
      <c r="I32" s="22">
        <v>28144176</v>
      </c>
      <c r="J32" s="23">
        <v>18923241</v>
      </c>
      <c r="K32" s="19">
        <v>18923241</v>
      </c>
      <c r="L32" s="20">
        <v>18923241</v>
      </c>
    </row>
    <row r="33" spans="1:12" ht="13.5" x14ac:dyDescent="0.25">
      <c r="A33" s="24" t="s">
        <v>49</v>
      </c>
      <c r="B33" s="18" t="s">
        <v>19</v>
      </c>
      <c r="C33" s="19">
        <v>1644154</v>
      </c>
      <c r="D33" s="19">
        <v>27295977</v>
      </c>
      <c r="E33" s="20">
        <v>26539117</v>
      </c>
      <c r="F33" s="21">
        <v>23609569</v>
      </c>
      <c r="G33" s="19">
        <v>23609568</v>
      </c>
      <c r="H33" s="20">
        <v>23609568</v>
      </c>
      <c r="I33" s="22">
        <v>25474770</v>
      </c>
      <c r="J33" s="23">
        <v>1896035</v>
      </c>
      <c r="K33" s="19">
        <v>1896035</v>
      </c>
      <c r="L33" s="20">
        <v>1896035</v>
      </c>
    </row>
    <row r="34" spans="1:12" ht="13.5" x14ac:dyDescent="0.25">
      <c r="A34" s="29" t="s">
        <v>50</v>
      </c>
      <c r="B34" s="30" t="s">
        <v>19</v>
      </c>
      <c r="C34" s="31">
        <f>SUM(C29:C33)</f>
        <v>38583603</v>
      </c>
      <c r="D34" s="31">
        <f t="shared" ref="D34:L34" si="3">SUM(D29:D33)</f>
        <v>42022357</v>
      </c>
      <c r="E34" s="32">
        <f t="shared" si="3"/>
        <v>65108067</v>
      </c>
      <c r="F34" s="33">
        <f t="shared" si="3"/>
        <v>43903973</v>
      </c>
      <c r="G34" s="31">
        <f t="shared" si="3"/>
        <v>43903977</v>
      </c>
      <c r="H34" s="32">
        <f t="shared" si="3"/>
        <v>43903977</v>
      </c>
      <c r="I34" s="34">
        <f t="shared" si="3"/>
        <v>55723615</v>
      </c>
      <c r="J34" s="35">
        <f t="shared" si="3"/>
        <v>22190419</v>
      </c>
      <c r="K34" s="31">
        <f t="shared" si="3"/>
        <v>22190419</v>
      </c>
      <c r="L34" s="32">
        <f t="shared" si="3"/>
        <v>22190419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548333</v>
      </c>
      <c r="D37" s="19">
        <v>546313</v>
      </c>
      <c r="E37" s="20">
        <v>283247</v>
      </c>
      <c r="F37" s="21">
        <v>604507</v>
      </c>
      <c r="G37" s="19">
        <v>604488</v>
      </c>
      <c r="H37" s="20">
        <v>604488</v>
      </c>
      <c r="I37" s="22">
        <v>283247</v>
      </c>
      <c r="J37" s="23">
        <v>632312</v>
      </c>
      <c r="K37" s="19">
        <v>632312</v>
      </c>
      <c r="L37" s="20">
        <v>632312</v>
      </c>
    </row>
    <row r="38" spans="1:12" ht="13.5" x14ac:dyDescent="0.25">
      <c r="A38" s="24" t="s">
        <v>49</v>
      </c>
      <c r="B38" s="18" t="s">
        <v>19</v>
      </c>
      <c r="C38" s="19">
        <v>21639292</v>
      </c>
      <c r="D38" s="19">
        <v>-25077</v>
      </c>
      <c r="E38" s="20">
        <v>-7108821</v>
      </c>
      <c r="F38" s="21">
        <v>23856970</v>
      </c>
      <c r="G38" s="19">
        <v>23856976</v>
      </c>
      <c r="H38" s="20">
        <v>23856976</v>
      </c>
      <c r="I38" s="22">
        <v>-7108821</v>
      </c>
      <c r="J38" s="23">
        <v>24954397</v>
      </c>
      <c r="K38" s="19">
        <v>24954397</v>
      </c>
      <c r="L38" s="20">
        <v>24954397</v>
      </c>
    </row>
    <row r="39" spans="1:12" ht="13.5" x14ac:dyDescent="0.25">
      <c r="A39" s="29" t="s">
        <v>53</v>
      </c>
      <c r="B39" s="37" t="s">
        <v>19</v>
      </c>
      <c r="C39" s="31">
        <f>SUM(C37:C38)</f>
        <v>22187625</v>
      </c>
      <c r="D39" s="38">
        <f t="shared" ref="D39:L39" si="4">SUM(D37:D38)</f>
        <v>521236</v>
      </c>
      <c r="E39" s="39">
        <f t="shared" si="4"/>
        <v>-6825574</v>
      </c>
      <c r="F39" s="40">
        <f t="shared" si="4"/>
        <v>24461477</v>
      </c>
      <c r="G39" s="38">
        <f t="shared" si="4"/>
        <v>24461464</v>
      </c>
      <c r="H39" s="39">
        <f t="shared" si="4"/>
        <v>24461464</v>
      </c>
      <c r="I39" s="40">
        <f t="shared" si="4"/>
        <v>-6825574</v>
      </c>
      <c r="J39" s="42">
        <f t="shared" si="4"/>
        <v>25586709</v>
      </c>
      <c r="K39" s="38">
        <f t="shared" si="4"/>
        <v>25586709</v>
      </c>
      <c r="L39" s="39">
        <f t="shared" si="4"/>
        <v>25586709</v>
      </c>
    </row>
    <row r="40" spans="1:12" ht="13.5" x14ac:dyDescent="0.25">
      <c r="A40" s="29" t="s">
        <v>54</v>
      </c>
      <c r="B40" s="30" t="s">
        <v>19</v>
      </c>
      <c r="C40" s="31">
        <f>+C34+C39</f>
        <v>60771228</v>
      </c>
      <c r="D40" s="31">
        <f t="shared" ref="D40:L40" si="5">+D34+D39</f>
        <v>42543593</v>
      </c>
      <c r="E40" s="32">
        <f t="shared" si="5"/>
        <v>58282493</v>
      </c>
      <c r="F40" s="33">
        <f t="shared" si="5"/>
        <v>68365450</v>
      </c>
      <c r="G40" s="31">
        <f t="shared" si="5"/>
        <v>68365441</v>
      </c>
      <c r="H40" s="32">
        <f t="shared" si="5"/>
        <v>68365441</v>
      </c>
      <c r="I40" s="34">
        <f t="shared" si="5"/>
        <v>48898041</v>
      </c>
      <c r="J40" s="35">
        <f t="shared" si="5"/>
        <v>47777128</v>
      </c>
      <c r="K40" s="31">
        <f t="shared" si="5"/>
        <v>47777128</v>
      </c>
      <c r="L40" s="32">
        <f t="shared" si="5"/>
        <v>47777128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207631046</v>
      </c>
      <c r="D42" s="46">
        <f t="shared" ref="D42:L42" si="6">+D25-D40</f>
        <v>201642380</v>
      </c>
      <c r="E42" s="47">
        <f t="shared" si="6"/>
        <v>231941013</v>
      </c>
      <c r="F42" s="48">
        <f t="shared" si="6"/>
        <v>340332940</v>
      </c>
      <c r="G42" s="46">
        <f t="shared" si="6"/>
        <v>337520320</v>
      </c>
      <c r="H42" s="47">
        <f t="shared" si="6"/>
        <v>337520320</v>
      </c>
      <c r="I42" s="49">
        <f t="shared" si="6"/>
        <v>282981781</v>
      </c>
      <c r="J42" s="50">
        <f t="shared" si="6"/>
        <v>393655556</v>
      </c>
      <c r="K42" s="46">
        <f t="shared" si="6"/>
        <v>384934105</v>
      </c>
      <c r="L42" s="47">
        <f t="shared" si="6"/>
        <v>383070105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199304759</v>
      </c>
      <c r="D45" s="19">
        <v>211114651</v>
      </c>
      <c r="E45" s="20">
        <v>195623973</v>
      </c>
      <c r="F45" s="21">
        <v>357055184</v>
      </c>
      <c r="G45" s="19">
        <v>357055184</v>
      </c>
      <c r="H45" s="20">
        <v>357055184</v>
      </c>
      <c r="I45" s="22">
        <v>231913072</v>
      </c>
      <c r="J45" s="23">
        <v>373382949</v>
      </c>
      <c r="K45" s="19">
        <v>373382949</v>
      </c>
      <c r="L45" s="20">
        <v>373382949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199304759</v>
      </c>
      <c r="D48" s="53">
        <f t="shared" ref="D48:L48" si="7">SUM(D45:D47)</f>
        <v>211114651</v>
      </c>
      <c r="E48" s="54">
        <f t="shared" si="7"/>
        <v>195623973</v>
      </c>
      <c r="F48" s="55">
        <f t="shared" si="7"/>
        <v>357055184</v>
      </c>
      <c r="G48" s="53">
        <f t="shared" si="7"/>
        <v>357055184</v>
      </c>
      <c r="H48" s="54">
        <f t="shared" si="7"/>
        <v>357055184</v>
      </c>
      <c r="I48" s="56">
        <f t="shared" si="7"/>
        <v>231913072</v>
      </c>
      <c r="J48" s="57">
        <f t="shared" si="7"/>
        <v>373382949</v>
      </c>
      <c r="K48" s="53">
        <f t="shared" si="7"/>
        <v>373382949</v>
      </c>
      <c r="L48" s="54">
        <f t="shared" si="7"/>
        <v>373382949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2267056</v>
      </c>
      <c r="D6" s="19">
        <v>-12891020</v>
      </c>
      <c r="E6" s="20">
        <v>242133821</v>
      </c>
      <c r="F6" s="21">
        <v>9925624</v>
      </c>
      <c r="G6" s="19">
        <v>9925624</v>
      </c>
      <c r="H6" s="20">
        <v>9925624</v>
      </c>
      <c r="I6" s="22">
        <v>42185566</v>
      </c>
      <c r="J6" s="23">
        <v>16414302</v>
      </c>
      <c r="K6" s="19">
        <v>18451793</v>
      </c>
      <c r="L6" s="20">
        <v>28874382</v>
      </c>
    </row>
    <row r="7" spans="1:12" ht="13.5" x14ac:dyDescent="0.25">
      <c r="A7" s="24" t="s">
        <v>22</v>
      </c>
      <c r="B7" s="18" t="s">
        <v>9</v>
      </c>
      <c r="C7" s="19">
        <v>9676759</v>
      </c>
      <c r="D7" s="19">
        <v>57936738</v>
      </c>
      <c r="E7" s="20">
        <v>-204535430</v>
      </c>
      <c r="F7" s="21">
        <v>17411015</v>
      </c>
      <c r="G7" s="19">
        <v>17411015</v>
      </c>
      <c r="H7" s="20">
        <v>17411015</v>
      </c>
      <c r="I7" s="22">
        <v>11845620</v>
      </c>
      <c r="J7" s="23">
        <v>27411015</v>
      </c>
      <c r="K7" s="19">
        <v>29241041</v>
      </c>
      <c r="L7" s="20">
        <v>29230450</v>
      </c>
    </row>
    <row r="8" spans="1:12" ht="13.5" x14ac:dyDescent="0.25">
      <c r="A8" s="24" t="s">
        <v>23</v>
      </c>
      <c r="B8" s="18" t="s">
        <v>9</v>
      </c>
      <c r="C8" s="19">
        <v>171284054</v>
      </c>
      <c r="D8" s="19">
        <v>171089502</v>
      </c>
      <c r="E8" s="20">
        <v>106088796</v>
      </c>
      <c r="F8" s="21">
        <v>229411744</v>
      </c>
      <c r="G8" s="19">
        <v>155085796</v>
      </c>
      <c r="H8" s="20">
        <v>155085796</v>
      </c>
      <c r="I8" s="22">
        <v>317550092</v>
      </c>
      <c r="J8" s="23">
        <v>179411744</v>
      </c>
      <c r="K8" s="19">
        <v>180338574</v>
      </c>
      <c r="L8" s="20">
        <v>182427377</v>
      </c>
    </row>
    <row r="9" spans="1:12" ht="13.5" x14ac:dyDescent="0.25">
      <c r="A9" s="24" t="s">
        <v>24</v>
      </c>
      <c r="B9" s="18" t="s">
        <v>19</v>
      </c>
      <c r="C9" s="19">
        <v>176030527</v>
      </c>
      <c r="D9" s="19">
        <v>204465058</v>
      </c>
      <c r="E9" s="20">
        <v>246006119</v>
      </c>
      <c r="F9" s="21">
        <v>249156788</v>
      </c>
      <c r="G9" s="19">
        <v>156987472</v>
      </c>
      <c r="H9" s="20">
        <v>156987472</v>
      </c>
      <c r="I9" s="22">
        <v>309026452</v>
      </c>
      <c r="J9" s="23">
        <v>106244560</v>
      </c>
      <c r="K9" s="19">
        <v>196514785</v>
      </c>
      <c r="L9" s="20">
        <v>197410259</v>
      </c>
    </row>
    <row r="10" spans="1:12" ht="13.5" x14ac:dyDescent="0.25">
      <c r="A10" s="24" t="s">
        <v>25</v>
      </c>
      <c r="B10" s="18" t="s">
        <v>19</v>
      </c>
      <c r="C10" s="19">
        <v>1050000</v>
      </c>
      <c r="D10" s="19">
        <v>1050000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360308396</v>
      </c>
      <c r="D12" s="31">
        <f t="shared" ref="D12:L12" si="0">SUM(D6:D11)</f>
        <v>421650278</v>
      </c>
      <c r="E12" s="32">
        <f t="shared" si="0"/>
        <v>389693306</v>
      </c>
      <c r="F12" s="33">
        <f t="shared" si="0"/>
        <v>505905171</v>
      </c>
      <c r="G12" s="31">
        <f t="shared" si="0"/>
        <v>339409907</v>
      </c>
      <c r="H12" s="32">
        <f t="shared" si="0"/>
        <v>339409907</v>
      </c>
      <c r="I12" s="34">
        <f t="shared" si="0"/>
        <v>680607730</v>
      </c>
      <c r="J12" s="35">
        <f t="shared" si="0"/>
        <v>329481621</v>
      </c>
      <c r="K12" s="31">
        <f t="shared" si="0"/>
        <v>424546193</v>
      </c>
      <c r="L12" s="32">
        <f t="shared" si="0"/>
        <v>437942468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3285522</v>
      </c>
      <c r="D17" s="19">
        <v>3285522</v>
      </c>
      <c r="E17" s="20">
        <v>3285522</v>
      </c>
      <c r="F17" s="21">
        <v>326352511</v>
      </c>
      <c r="G17" s="19">
        <v>326352511</v>
      </c>
      <c r="H17" s="20">
        <v>326352511</v>
      </c>
      <c r="I17" s="22">
        <v>3285522</v>
      </c>
      <c r="J17" s="23">
        <v>326352511</v>
      </c>
      <c r="K17" s="19">
        <v>326352511</v>
      </c>
      <c r="L17" s="20">
        <v>326352511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1755855868</v>
      </c>
      <c r="D19" s="19">
        <v>1422758254</v>
      </c>
      <c r="E19" s="20">
        <v>1496617592</v>
      </c>
      <c r="F19" s="21">
        <v>1228494992</v>
      </c>
      <c r="G19" s="19">
        <v>1286923957</v>
      </c>
      <c r="H19" s="20">
        <v>1286923957</v>
      </c>
      <c r="I19" s="22">
        <v>1609999533</v>
      </c>
      <c r="J19" s="23">
        <v>1361094992</v>
      </c>
      <c r="K19" s="19">
        <v>1278354995</v>
      </c>
      <c r="L19" s="20">
        <v>1361245709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4189300</v>
      </c>
      <c r="D21" s="19">
        <v>4586500</v>
      </c>
      <c r="E21" s="20">
        <v>5527600</v>
      </c>
      <c r="F21" s="21">
        <v>4586500</v>
      </c>
      <c r="G21" s="19">
        <v>4586500</v>
      </c>
      <c r="H21" s="20">
        <v>4586500</v>
      </c>
      <c r="I21" s="22">
        <v>5527600</v>
      </c>
      <c r="J21" s="23">
        <v>5527600</v>
      </c>
      <c r="K21" s="19">
        <v>6463504</v>
      </c>
      <c r="L21" s="20">
        <v>6592775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250002</v>
      </c>
      <c r="G22" s="19">
        <v>250002</v>
      </c>
      <c r="H22" s="20">
        <v>250002</v>
      </c>
      <c r="I22" s="22">
        <v>0</v>
      </c>
      <c r="J22" s="23">
        <v>250002</v>
      </c>
      <c r="K22" s="19">
        <v>253752</v>
      </c>
      <c r="L22" s="20">
        <v>257051</v>
      </c>
    </row>
    <row r="23" spans="1:12" ht="13.5" x14ac:dyDescent="0.25">
      <c r="A23" s="24" t="s">
        <v>39</v>
      </c>
      <c r="B23" s="18" t="s">
        <v>19</v>
      </c>
      <c r="C23" s="19">
        <v>2539920</v>
      </c>
      <c r="D23" s="19">
        <v>2539920</v>
      </c>
      <c r="E23" s="20">
        <v>2539920</v>
      </c>
      <c r="F23" s="25">
        <v>2539920</v>
      </c>
      <c r="G23" s="26">
        <v>2539920</v>
      </c>
      <c r="H23" s="27">
        <v>2539920</v>
      </c>
      <c r="I23" s="21">
        <v>2539920</v>
      </c>
      <c r="J23" s="28">
        <v>137162</v>
      </c>
      <c r="K23" s="26">
        <v>182665</v>
      </c>
      <c r="L23" s="27">
        <v>191200</v>
      </c>
    </row>
    <row r="24" spans="1:12" ht="13.5" x14ac:dyDescent="0.25">
      <c r="A24" s="29" t="s">
        <v>40</v>
      </c>
      <c r="B24" s="37" t="s">
        <v>19</v>
      </c>
      <c r="C24" s="31">
        <f>SUM(C15:C23)</f>
        <v>1765870610</v>
      </c>
      <c r="D24" s="38">
        <f t="shared" ref="D24:L24" si="1">SUM(D15:D23)</f>
        <v>1433170196</v>
      </c>
      <c r="E24" s="39">
        <f t="shared" si="1"/>
        <v>1507970634</v>
      </c>
      <c r="F24" s="40">
        <f t="shared" si="1"/>
        <v>1562223925</v>
      </c>
      <c r="G24" s="38">
        <f t="shared" si="1"/>
        <v>1620652890</v>
      </c>
      <c r="H24" s="39">
        <f t="shared" si="1"/>
        <v>1620652890</v>
      </c>
      <c r="I24" s="41">
        <f t="shared" si="1"/>
        <v>1621352575</v>
      </c>
      <c r="J24" s="42">
        <f t="shared" si="1"/>
        <v>1693362267</v>
      </c>
      <c r="K24" s="38">
        <f t="shared" si="1"/>
        <v>1611607427</v>
      </c>
      <c r="L24" s="39">
        <f t="shared" si="1"/>
        <v>1694639246</v>
      </c>
    </row>
    <row r="25" spans="1:12" ht="13.5" x14ac:dyDescent="0.25">
      <c r="A25" s="29" t="s">
        <v>41</v>
      </c>
      <c r="B25" s="30" t="s">
        <v>19</v>
      </c>
      <c r="C25" s="31">
        <f>+C12+C24</f>
        <v>2126179006</v>
      </c>
      <c r="D25" s="31">
        <f t="shared" ref="D25:L25" si="2">+D12+D24</f>
        <v>1854820474</v>
      </c>
      <c r="E25" s="32">
        <f t="shared" si="2"/>
        <v>1897663940</v>
      </c>
      <c r="F25" s="33">
        <f t="shared" si="2"/>
        <v>2068129096</v>
      </c>
      <c r="G25" s="31">
        <f t="shared" si="2"/>
        <v>1960062797</v>
      </c>
      <c r="H25" s="32">
        <f t="shared" si="2"/>
        <v>1960062797</v>
      </c>
      <c r="I25" s="34">
        <f t="shared" si="2"/>
        <v>2301960305</v>
      </c>
      <c r="J25" s="35">
        <f t="shared" si="2"/>
        <v>2022843888</v>
      </c>
      <c r="K25" s="31">
        <f t="shared" si="2"/>
        <v>2036153620</v>
      </c>
      <c r="L25" s="32">
        <f t="shared" si="2"/>
        <v>2132581714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1201892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10207500</v>
      </c>
      <c r="D31" s="19">
        <v>10239855</v>
      </c>
      <c r="E31" s="20">
        <v>10474452</v>
      </c>
      <c r="F31" s="21">
        <v>10260866</v>
      </c>
      <c r="G31" s="19">
        <v>10260866</v>
      </c>
      <c r="H31" s="20">
        <v>10260866</v>
      </c>
      <c r="I31" s="22">
        <v>10913398</v>
      </c>
      <c r="J31" s="23">
        <v>10474452</v>
      </c>
      <c r="K31" s="19">
        <v>10481387</v>
      </c>
      <c r="L31" s="20">
        <v>10535608</v>
      </c>
    </row>
    <row r="32" spans="1:12" ht="13.5" x14ac:dyDescent="0.25">
      <c r="A32" s="24" t="s">
        <v>48</v>
      </c>
      <c r="B32" s="18" t="s">
        <v>46</v>
      </c>
      <c r="C32" s="19">
        <v>490018230</v>
      </c>
      <c r="D32" s="19">
        <v>762915931</v>
      </c>
      <c r="E32" s="20">
        <v>891570325</v>
      </c>
      <c r="F32" s="21">
        <v>547356820</v>
      </c>
      <c r="G32" s="19">
        <v>636663935</v>
      </c>
      <c r="H32" s="20">
        <v>636663935</v>
      </c>
      <c r="I32" s="22">
        <v>1260766251</v>
      </c>
      <c r="J32" s="23">
        <v>710552635</v>
      </c>
      <c r="K32" s="19">
        <v>546951815</v>
      </c>
      <c r="L32" s="20">
        <v>622756378</v>
      </c>
    </row>
    <row r="33" spans="1:12" ht="13.5" x14ac:dyDescent="0.25">
      <c r="A33" s="24" t="s">
        <v>49</v>
      </c>
      <c r="B33" s="18" t="s">
        <v>19</v>
      </c>
      <c r="C33" s="19">
        <v>91382991</v>
      </c>
      <c r="D33" s="19">
        <v>84674020</v>
      </c>
      <c r="E33" s="20">
        <v>96686900</v>
      </c>
      <c r="F33" s="21">
        <v>34861320</v>
      </c>
      <c r="G33" s="19">
        <v>34861320</v>
      </c>
      <c r="H33" s="20">
        <v>34861320</v>
      </c>
      <c r="I33" s="22">
        <v>95372900</v>
      </c>
      <c r="J33" s="23">
        <v>54435346</v>
      </c>
      <c r="K33" s="19">
        <v>54663411</v>
      </c>
      <c r="L33" s="20">
        <v>55012664</v>
      </c>
    </row>
    <row r="34" spans="1:12" ht="13.5" x14ac:dyDescent="0.25">
      <c r="A34" s="29" t="s">
        <v>50</v>
      </c>
      <c r="B34" s="30" t="s">
        <v>19</v>
      </c>
      <c r="C34" s="31">
        <f>SUM(C29:C33)</f>
        <v>591608721</v>
      </c>
      <c r="D34" s="31">
        <f t="shared" ref="D34:L34" si="3">SUM(D29:D33)</f>
        <v>859031698</v>
      </c>
      <c r="E34" s="32">
        <f t="shared" si="3"/>
        <v>998731677</v>
      </c>
      <c r="F34" s="33">
        <f t="shared" si="3"/>
        <v>592479006</v>
      </c>
      <c r="G34" s="31">
        <f t="shared" si="3"/>
        <v>681786121</v>
      </c>
      <c r="H34" s="32">
        <f t="shared" si="3"/>
        <v>681786121</v>
      </c>
      <c r="I34" s="34">
        <f t="shared" si="3"/>
        <v>1367052549</v>
      </c>
      <c r="J34" s="35">
        <f t="shared" si="3"/>
        <v>775462433</v>
      </c>
      <c r="K34" s="31">
        <f t="shared" si="3"/>
        <v>612096613</v>
      </c>
      <c r="L34" s="32">
        <f t="shared" si="3"/>
        <v>688304650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30375523</v>
      </c>
      <c r="D38" s="19">
        <v>32918007</v>
      </c>
      <c r="E38" s="20">
        <v>33925870</v>
      </c>
      <c r="F38" s="21">
        <v>68505200</v>
      </c>
      <c r="G38" s="19">
        <v>68505200</v>
      </c>
      <c r="H38" s="20">
        <v>68505200</v>
      </c>
      <c r="I38" s="22">
        <v>32650870</v>
      </c>
      <c r="J38" s="23">
        <v>73453900</v>
      </c>
      <c r="K38" s="19">
        <v>74496450</v>
      </c>
      <c r="L38" s="20">
        <v>75011450</v>
      </c>
    </row>
    <row r="39" spans="1:12" ht="13.5" x14ac:dyDescent="0.25">
      <c r="A39" s="29" t="s">
        <v>53</v>
      </c>
      <c r="B39" s="37" t="s">
        <v>19</v>
      </c>
      <c r="C39" s="31">
        <f>SUM(C37:C38)</f>
        <v>30375523</v>
      </c>
      <c r="D39" s="38">
        <f t="shared" ref="D39:L39" si="4">SUM(D37:D38)</f>
        <v>32918007</v>
      </c>
      <c r="E39" s="39">
        <f t="shared" si="4"/>
        <v>33925870</v>
      </c>
      <c r="F39" s="40">
        <f t="shared" si="4"/>
        <v>68505200</v>
      </c>
      <c r="G39" s="38">
        <f t="shared" si="4"/>
        <v>68505200</v>
      </c>
      <c r="H39" s="39">
        <f t="shared" si="4"/>
        <v>68505200</v>
      </c>
      <c r="I39" s="40">
        <f t="shared" si="4"/>
        <v>32650870</v>
      </c>
      <c r="J39" s="42">
        <f t="shared" si="4"/>
        <v>73453900</v>
      </c>
      <c r="K39" s="38">
        <f t="shared" si="4"/>
        <v>74496450</v>
      </c>
      <c r="L39" s="39">
        <f t="shared" si="4"/>
        <v>75011450</v>
      </c>
    </row>
    <row r="40" spans="1:12" ht="13.5" x14ac:dyDescent="0.25">
      <c r="A40" s="29" t="s">
        <v>54</v>
      </c>
      <c r="B40" s="30" t="s">
        <v>19</v>
      </c>
      <c r="C40" s="31">
        <f>+C34+C39</f>
        <v>621984244</v>
      </c>
      <c r="D40" s="31">
        <f t="shared" ref="D40:L40" si="5">+D34+D39</f>
        <v>891949705</v>
      </c>
      <c r="E40" s="32">
        <f t="shared" si="5"/>
        <v>1032657547</v>
      </c>
      <c r="F40" s="33">
        <f t="shared" si="5"/>
        <v>660984206</v>
      </c>
      <c r="G40" s="31">
        <f t="shared" si="5"/>
        <v>750291321</v>
      </c>
      <c r="H40" s="32">
        <f t="shared" si="5"/>
        <v>750291321</v>
      </c>
      <c r="I40" s="34">
        <f t="shared" si="5"/>
        <v>1399703419</v>
      </c>
      <c r="J40" s="35">
        <f t="shared" si="5"/>
        <v>848916333</v>
      </c>
      <c r="K40" s="31">
        <f t="shared" si="5"/>
        <v>686593063</v>
      </c>
      <c r="L40" s="32">
        <f t="shared" si="5"/>
        <v>763316100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1504194762</v>
      </c>
      <c r="D42" s="46">
        <f t="shared" ref="D42:L42" si="6">+D25-D40</f>
        <v>962870769</v>
      </c>
      <c r="E42" s="47">
        <f t="shared" si="6"/>
        <v>865006393</v>
      </c>
      <c r="F42" s="48">
        <f t="shared" si="6"/>
        <v>1407144890</v>
      </c>
      <c r="G42" s="46">
        <f t="shared" si="6"/>
        <v>1209771476</v>
      </c>
      <c r="H42" s="47">
        <f t="shared" si="6"/>
        <v>1209771476</v>
      </c>
      <c r="I42" s="49">
        <f t="shared" si="6"/>
        <v>902256886</v>
      </c>
      <c r="J42" s="50">
        <f t="shared" si="6"/>
        <v>1173927555</v>
      </c>
      <c r="K42" s="46">
        <f t="shared" si="6"/>
        <v>1349560557</v>
      </c>
      <c r="L42" s="47">
        <f t="shared" si="6"/>
        <v>1369265614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1480763357</v>
      </c>
      <c r="D45" s="19">
        <v>991713122</v>
      </c>
      <c r="E45" s="20">
        <v>865125396</v>
      </c>
      <c r="F45" s="21">
        <v>1409061385</v>
      </c>
      <c r="G45" s="19">
        <v>1165085162</v>
      </c>
      <c r="H45" s="20">
        <v>1165085162</v>
      </c>
      <c r="I45" s="22">
        <v>902256882</v>
      </c>
      <c r="J45" s="23">
        <v>1173927555</v>
      </c>
      <c r="K45" s="19">
        <v>1349560557</v>
      </c>
      <c r="L45" s="20">
        <v>1369265614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1480763357</v>
      </c>
      <c r="D48" s="53">
        <f t="shared" ref="D48:L48" si="7">SUM(D45:D47)</f>
        <v>991713122</v>
      </c>
      <c r="E48" s="54">
        <f t="shared" si="7"/>
        <v>865125396</v>
      </c>
      <c r="F48" s="55">
        <f t="shared" si="7"/>
        <v>1409061385</v>
      </c>
      <c r="G48" s="53">
        <f t="shared" si="7"/>
        <v>1165085162</v>
      </c>
      <c r="H48" s="54">
        <f t="shared" si="7"/>
        <v>1165085162</v>
      </c>
      <c r="I48" s="56">
        <f t="shared" si="7"/>
        <v>902256882</v>
      </c>
      <c r="J48" s="57">
        <f t="shared" si="7"/>
        <v>1173927555</v>
      </c>
      <c r="K48" s="53">
        <f t="shared" si="7"/>
        <v>1349560557</v>
      </c>
      <c r="L48" s="54">
        <f t="shared" si="7"/>
        <v>1369265614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104256795</v>
      </c>
      <c r="D6" s="19">
        <v>21498302</v>
      </c>
      <c r="E6" s="20">
        <v>770654960</v>
      </c>
      <c r="F6" s="21">
        <v>1540969</v>
      </c>
      <c r="G6" s="19">
        <v>336540969</v>
      </c>
      <c r="H6" s="20">
        <v>336540969</v>
      </c>
      <c r="I6" s="22">
        <v>-68648781</v>
      </c>
      <c r="J6" s="23">
        <v>271151000</v>
      </c>
      <c r="K6" s="19">
        <v>283081644</v>
      </c>
      <c r="L6" s="20">
        <v>295820318</v>
      </c>
    </row>
    <row r="7" spans="1:12" ht="13.5" x14ac:dyDescent="0.25">
      <c r="A7" s="24" t="s">
        <v>22</v>
      </c>
      <c r="B7" s="18" t="s">
        <v>9</v>
      </c>
      <c r="C7" s="19">
        <v>273662473</v>
      </c>
      <c r="D7" s="19">
        <v>20748756</v>
      </c>
      <c r="E7" s="20">
        <v>-599434352</v>
      </c>
      <c r="F7" s="21">
        <v>39351000</v>
      </c>
      <c r="G7" s="19">
        <v>39351000</v>
      </c>
      <c r="H7" s="20">
        <v>39351000</v>
      </c>
      <c r="I7" s="22">
        <v>250830994</v>
      </c>
      <c r="J7" s="23">
        <v>41122236</v>
      </c>
      <c r="K7" s="19">
        <v>42767126</v>
      </c>
      <c r="L7" s="20">
        <v>44477810</v>
      </c>
    </row>
    <row r="8" spans="1:12" ht="13.5" x14ac:dyDescent="0.25">
      <c r="A8" s="24" t="s">
        <v>23</v>
      </c>
      <c r="B8" s="18" t="s">
        <v>9</v>
      </c>
      <c r="C8" s="19">
        <v>409442752</v>
      </c>
      <c r="D8" s="19">
        <v>318406003</v>
      </c>
      <c r="E8" s="20">
        <v>419757351</v>
      </c>
      <c r="F8" s="21">
        <v>393177083</v>
      </c>
      <c r="G8" s="19">
        <v>223650398</v>
      </c>
      <c r="H8" s="20">
        <v>223650398</v>
      </c>
      <c r="I8" s="22">
        <v>778077566</v>
      </c>
      <c r="J8" s="23">
        <v>846259277</v>
      </c>
      <c r="K8" s="19">
        <v>96819360</v>
      </c>
      <c r="L8" s="20">
        <v>41614590</v>
      </c>
    </row>
    <row r="9" spans="1:12" ht="13.5" x14ac:dyDescent="0.25">
      <c r="A9" s="24" t="s">
        <v>24</v>
      </c>
      <c r="B9" s="18" t="s">
        <v>19</v>
      </c>
      <c r="C9" s="19">
        <v>938984513</v>
      </c>
      <c r="D9" s="19">
        <v>1028514600</v>
      </c>
      <c r="E9" s="20">
        <v>1143668908</v>
      </c>
      <c r="F9" s="21">
        <v>55670569</v>
      </c>
      <c r="G9" s="19">
        <v>1262297486</v>
      </c>
      <c r="H9" s="20">
        <v>1262297486</v>
      </c>
      <c r="I9" s="22">
        <v>1144443416</v>
      </c>
      <c r="J9" s="23">
        <v>1262297486</v>
      </c>
      <c r="K9" s="19">
        <v>1202188082</v>
      </c>
      <c r="L9" s="20">
        <v>1262297486</v>
      </c>
    </row>
    <row r="10" spans="1:12" ht="13.5" x14ac:dyDescent="0.25">
      <c r="A10" s="24" t="s">
        <v>25</v>
      </c>
      <c r="B10" s="18" t="s">
        <v>19</v>
      </c>
      <c r="C10" s="19">
        <v>91473</v>
      </c>
      <c r="D10" s="19">
        <v>128322</v>
      </c>
      <c r="E10" s="20">
        <v>-193547</v>
      </c>
      <c r="F10" s="25">
        <v>0</v>
      </c>
      <c r="G10" s="26">
        <v>0</v>
      </c>
      <c r="H10" s="27">
        <v>0</v>
      </c>
      <c r="I10" s="22">
        <v>-207182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11790363</v>
      </c>
      <c r="D11" s="19">
        <v>17063195</v>
      </c>
      <c r="E11" s="20">
        <v>14001320</v>
      </c>
      <c r="F11" s="21">
        <v>9845893</v>
      </c>
      <c r="G11" s="19">
        <v>22322169</v>
      </c>
      <c r="H11" s="20">
        <v>22322169</v>
      </c>
      <c r="I11" s="22">
        <v>14001320</v>
      </c>
      <c r="J11" s="23">
        <v>28878011</v>
      </c>
      <c r="K11" s="19">
        <v>28878011</v>
      </c>
      <c r="L11" s="20">
        <v>28878011</v>
      </c>
    </row>
    <row r="12" spans="1:12" ht="13.5" x14ac:dyDescent="0.25">
      <c r="A12" s="29" t="s">
        <v>28</v>
      </c>
      <c r="B12" s="30" t="s">
        <v>19</v>
      </c>
      <c r="C12" s="31">
        <f>SUM(C6:C11)</f>
        <v>1738228369</v>
      </c>
      <c r="D12" s="31">
        <f t="shared" ref="D12:L12" si="0">SUM(D6:D11)</f>
        <v>1406359178</v>
      </c>
      <c r="E12" s="32">
        <f t="shared" si="0"/>
        <v>1748454640</v>
      </c>
      <c r="F12" s="33">
        <f t="shared" si="0"/>
        <v>499585514</v>
      </c>
      <c r="G12" s="31">
        <f t="shared" si="0"/>
        <v>1884162022</v>
      </c>
      <c r="H12" s="32">
        <f t="shared" si="0"/>
        <v>1884162022</v>
      </c>
      <c r="I12" s="34">
        <f t="shared" si="0"/>
        <v>2118497333</v>
      </c>
      <c r="J12" s="35">
        <f t="shared" si="0"/>
        <v>2449708010</v>
      </c>
      <c r="K12" s="31">
        <f t="shared" si="0"/>
        <v>1653734223</v>
      </c>
      <c r="L12" s="32">
        <f t="shared" si="0"/>
        <v>1673088215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352292</v>
      </c>
      <c r="D15" s="19">
        <v>352292</v>
      </c>
      <c r="E15" s="20">
        <v>352292</v>
      </c>
      <c r="F15" s="21">
        <v>0</v>
      </c>
      <c r="G15" s="19">
        <v>0</v>
      </c>
      <c r="H15" s="20">
        <v>0</v>
      </c>
      <c r="I15" s="22">
        <v>352292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1500000</v>
      </c>
      <c r="D18" s="19">
        <v>1500000</v>
      </c>
      <c r="E18" s="20">
        <v>1500000</v>
      </c>
      <c r="F18" s="21">
        <v>1500000</v>
      </c>
      <c r="G18" s="19">
        <v>1500000</v>
      </c>
      <c r="H18" s="20">
        <v>1500000</v>
      </c>
      <c r="I18" s="22">
        <v>1500000</v>
      </c>
      <c r="J18" s="23">
        <v>1500000</v>
      </c>
      <c r="K18" s="19">
        <v>1500000</v>
      </c>
      <c r="L18" s="20">
        <v>1500000</v>
      </c>
    </row>
    <row r="19" spans="1:12" ht="13.5" x14ac:dyDescent="0.25">
      <c r="A19" s="24" t="s">
        <v>35</v>
      </c>
      <c r="B19" s="18" t="s">
        <v>36</v>
      </c>
      <c r="C19" s="19">
        <v>4099067122</v>
      </c>
      <c r="D19" s="19">
        <v>4270136173</v>
      </c>
      <c r="E19" s="20">
        <v>4593316154</v>
      </c>
      <c r="F19" s="21">
        <v>4013692456</v>
      </c>
      <c r="G19" s="19">
        <v>4079587440</v>
      </c>
      <c r="H19" s="20">
        <v>4079587440</v>
      </c>
      <c r="I19" s="22">
        <v>5160234301</v>
      </c>
      <c r="J19" s="23">
        <v>4673160912</v>
      </c>
      <c r="K19" s="19">
        <v>4964639211</v>
      </c>
      <c r="L19" s="20">
        <v>5422665162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1489707</v>
      </c>
      <c r="D22" s="19">
        <v>728301</v>
      </c>
      <c r="E22" s="20">
        <v>260692</v>
      </c>
      <c r="F22" s="21">
        <v>1490000</v>
      </c>
      <c r="G22" s="19">
        <v>1490000</v>
      </c>
      <c r="H22" s="20">
        <v>1490000</v>
      </c>
      <c r="I22" s="22">
        <v>260692</v>
      </c>
      <c r="J22" s="23">
        <v>1490000</v>
      </c>
      <c r="K22" s="19">
        <v>1490000</v>
      </c>
      <c r="L22" s="20">
        <v>1490000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4102409121</v>
      </c>
      <c r="D24" s="38">
        <f t="shared" ref="D24:L24" si="1">SUM(D15:D23)</f>
        <v>4272716766</v>
      </c>
      <c r="E24" s="39">
        <f t="shared" si="1"/>
        <v>4595429138</v>
      </c>
      <c r="F24" s="40">
        <f t="shared" si="1"/>
        <v>4016682456</v>
      </c>
      <c r="G24" s="38">
        <f t="shared" si="1"/>
        <v>4082577440</v>
      </c>
      <c r="H24" s="39">
        <f t="shared" si="1"/>
        <v>4082577440</v>
      </c>
      <c r="I24" s="41">
        <f t="shared" si="1"/>
        <v>5162347285</v>
      </c>
      <c r="J24" s="42">
        <f t="shared" si="1"/>
        <v>4676150912</v>
      </c>
      <c r="K24" s="38">
        <f t="shared" si="1"/>
        <v>4967629211</v>
      </c>
      <c r="L24" s="39">
        <f t="shared" si="1"/>
        <v>5425655162</v>
      </c>
    </row>
    <row r="25" spans="1:12" ht="13.5" x14ac:dyDescent="0.25">
      <c r="A25" s="29" t="s">
        <v>41</v>
      </c>
      <c r="B25" s="30" t="s">
        <v>19</v>
      </c>
      <c r="C25" s="31">
        <f>+C12+C24</f>
        <v>5840637490</v>
      </c>
      <c r="D25" s="31">
        <f t="shared" ref="D25:L25" si="2">+D12+D24</f>
        <v>5679075944</v>
      </c>
      <c r="E25" s="32">
        <f t="shared" si="2"/>
        <v>6343883778</v>
      </c>
      <c r="F25" s="33">
        <f t="shared" si="2"/>
        <v>4516267970</v>
      </c>
      <c r="G25" s="31">
        <f t="shared" si="2"/>
        <v>5966739462</v>
      </c>
      <c r="H25" s="32">
        <f t="shared" si="2"/>
        <v>5966739462</v>
      </c>
      <c r="I25" s="34">
        <f t="shared" si="2"/>
        <v>7280844618</v>
      </c>
      <c r="J25" s="35">
        <f t="shared" si="2"/>
        <v>7125858922</v>
      </c>
      <c r="K25" s="31">
        <f t="shared" si="2"/>
        <v>6621363434</v>
      </c>
      <c r="L25" s="32">
        <f t="shared" si="2"/>
        <v>7098743377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600219</v>
      </c>
      <c r="D30" s="19">
        <v>1291772</v>
      </c>
      <c r="E30" s="20">
        <v>2113591</v>
      </c>
      <c r="F30" s="21">
        <v>0</v>
      </c>
      <c r="G30" s="19">
        <v>0</v>
      </c>
      <c r="H30" s="20">
        <v>0</v>
      </c>
      <c r="I30" s="22">
        <v>2113591</v>
      </c>
      <c r="J30" s="23">
        <v>2215042</v>
      </c>
      <c r="K30" s="19">
        <v>2312504</v>
      </c>
      <c r="L30" s="20">
        <v>2416567</v>
      </c>
    </row>
    <row r="31" spans="1:12" ht="13.5" x14ac:dyDescent="0.25">
      <c r="A31" s="24" t="s">
        <v>47</v>
      </c>
      <c r="B31" s="18" t="s">
        <v>19</v>
      </c>
      <c r="C31" s="19">
        <v>441108</v>
      </c>
      <c r="D31" s="19">
        <v>507696</v>
      </c>
      <c r="E31" s="20">
        <v>649011</v>
      </c>
      <c r="F31" s="21">
        <v>458640</v>
      </c>
      <c r="G31" s="19">
        <v>458640</v>
      </c>
      <c r="H31" s="20">
        <v>458640</v>
      </c>
      <c r="I31" s="22">
        <v>774363</v>
      </c>
      <c r="J31" s="23">
        <v>777844</v>
      </c>
      <c r="K31" s="19">
        <v>812069</v>
      </c>
      <c r="L31" s="20">
        <v>848612</v>
      </c>
    </row>
    <row r="32" spans="1:12" ht="13.5" x14ac:dyDescent="0.25">
      <c r="A32" s="24" t="s">
        <v>48</v>
      </c>
      <c r="B32" s="18" t="s">
        <v>46</v>
      </c>
      <c r="C32" s="19">
        <v>1521747925</v>
      </c>
      <c r="D32" s="19">
        <v>1336768794</v>
      </c>
      <c r="E32" s="20">
        <v>1520150632</v>
      </c>
      <c r="F32" s="21">
        <v>316708480</v>
      </c>
      <c r="G32" s="19">
        <v>1663709273</v>
      </c>
      <c r="H32" s="20">
        <v>1663709273</v>
      </c>
      <c r="I32" s="22">
        <v>1704103561</v>
      </c>
      <c r="J32" s="23">
        <v>1530275263</v>
      </c>
      <c r="K32" s="19">
        <v>1522483501</v>
      </c>
      <c r="L32" s="20">
        <v>1548767809</v>
      </c>
    </row>
    <row r="33" spans="1:12" ht="13.5" x14ac:dyDescent="0.25">
      <c r="A33" s="24" t="s">
        <v>49</v>
      </c>
      <c r="B33" s="18" t="s">
        <v>19</v>
      </c>
      <c r="C33" s="19">
        <v>-12249056</v>
      </c>
      <c r="D33" s="19">
        <v>3205778</v>
      </c>
      <c r="E33" s="20">
        <v>86972318</v>
      </c>
      <c r="F33" s="21">
        <v>3975164</v>
      </c>
      <c r="G33" s="19">
        <v>84122918</v>
      </c>
      <c r="H33" s="20">
        <v>84122918</v>
      </c>
      <c r="I33" s="22">
        <v>86972318</v>
      </c>
      <c r="J33" s="23">
        <v>88160818</v>
      </c>
      <c r="K33" s="19">
        <v>92039894</v>
      </c>
      <c r="L33" s="20">
        <v>96181689</v>
      </c>
    </row>
    <row r="34" spans="1:12" ht="13.5" x14ac:dyDescent="0.25">
      <c r="A34" s="29" t="s">
        <v>50</v>
      </c>
      <c r="B34" s="30" t="s">
        <v>19</v>
      </c>
      <c r="C34" s="31">
        <f>SUM(C29:C33)</f>
        <v>1510540196</v>
      </c>
      <c r="D34" s="31">
        <f t="shared" ref="D34:L34" si="3">SUM(D29:D33)</f>
        <v>1341774040</v>
      </c>
      <c r="E34" s="32">
        <f t="shared" si="3"/>
        <v>1609885552</v>
      </c>
      <c r="F34" s="33">
        <f t="shared" si="3"/>
        <v>321142284</v>
      </c>
      <c r="G34" s="31">
        <f t="shared" si="3"/>
        <v>1748290831</v>
      </c>
      <c r="H34" s="32">
        <f t="shared" si="3"/>
        <v>1748290831</v>
      </c>
      <c r="I34" s="34">
        <f t="shared" si="3"/>
        <v>1793963833</v>
      </c>
      <c r="J34" s="35">
        <f t="shared" si="3"/>
        <v>1621428967</v>
      </c>
      <c r="K34" s="31">
        <f t="shared" si="3"/>
        <v>1617647968</v>
      </c>
      <c r="L34" s="32">
        <f t="shared" si="3"/>
        <v>1648214677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81040493</v>
      </c>
      <c r="D38" s="19">
        <v>63435950</v>
      </c>
      <c r="E38" s="20">
        <v>73072530</v>
      </c>
      <c r="F38" s="21">
        <v>65509214</v>
      </c>
      <c r="G38" s="19">
        <v>73072530</v>
      </c>
      <c r="H38" s="20">
        <v>73072530</v>
      </c>
      <c r="I38" s="22">
        <v>73072530</v>
      </c>
      <c r="J38" s="23">
        <v>134732303</v>
      </c>
      <c r="K38" s="19">
        <v>140660524</v>
      </c>
      <c r="L38" s="20">
        <v>146990248</v>
      </c>
    </row>
    <row r="39" spans="1:12" ht="13.5" x14ac:dyDescent="0.25">
      <c r="A39" s="29" t="s">
        <v>53</v>
      </c>
      <c r="B39" s="37" t="s">
        <v>19</v>
      </c>
      <c r="C39" s="31">
        <f>SUM(C37:C38)</f>
        <v>81040493</v>
      </c>
      <c r="D39" s="38">
        <f t="shared" ref="D39:L39" si="4">SUM(D37:D38)</f>
        <v>63435950</v>
      </c>
      <c r="E39" s="39">
        <f t="shared" si="4"/>
        <v>73072530</v>
      </c>
      <c r="F39" s="40">
        <f t="shared" si="4"/>
        <v>65509214</v>
      </c>
      <c r="G39" s="38">
        <f t="shared" si="4"/>
        <v>73072530</v>
      </c>
      <c r="H39" s="39">
        <f t="shared" si="4"/>
        <v>73072530</v>
      </c>
      <c r="I39" s="40">
        <f t="shared" si="4"/>
        <v>73072530</v>
      </c>
      <c r="J39" s="42">
        <f t="shared" si="4"/>
        <v>134732303</v>
      </c>
      <c r="K39" s="38">
        <f t="shared" si="4"/>
        <v>140660524</v>
      </c>
      <c r="L39" s="39">
        <f t="shared" si="4"/>
        <v>146990248</v>
      </c>
    </row>
    <row r="40" spans="1:12" ht="13.5" x14ac:dyDescent="0.25">
      <c r="A40" s="29" t="s">
        <v>54</v>
      </c>
      <c r="B40" s="30" t="s">
        <v>19</v>
      </c>
      <c r="C40" s="31">
        <f>+C34+C39</f>
        <v>1591580689</v>
      </c>
      <c r="D40" s="31">
        <f t="shared" ref="D40:L40" si="5">+D34+D39</f>
        <v>1405209990</v>
      </c>
      <c r="E40" s="32">
        <f t="shared" si="5"/>
        <v>1682958082</v>
      </c>
      <c r="F40" s="33">
        <f t="shared" si="5"/>
        <v>386651498</v>
      </c>
      <c r="G40" s="31">
        <f t="shared" si="5"/>
        <v>1821363361</v>
      </c>
      <c r="H40" s="32">
        <f t="shared" si="5"/>
        <v>1821363361</v>
      </c>
      <c r="I40" s="34">
        <f t="shared" si="5"/>
        <v>1867036363</v>
      </c>
      <c r="J40" s="35">
        <f t="shared" si="5"/>
        <v>1756161270</v>
      </c>
      <c r="K40" s="31">
        <f t="shared" si="5"/>
        <v>1758308492</v>
      </c>
      <c r="L40" s="32">
        <f t="shared" si="5"/>
        <v>1795204925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4249056801</v>
      </c>
      <c r="D42" s="46">
        <f t="shared" ref="D42:L42" si="6">+D25-D40</f>
        <v>4273865954</v>
      </c>
      <c r="E42" s="47">
        <f t="shared" si="6"/>
        <v>4660925696</v>
      </c>
      <c r="F42" s="48">
        <f t="shared" si="6"/>
        <v>4129616472</v>
      </c>
      <c r="G42" s="46">
        <f t="shared" si="6"/>
        <v>4145376101</v>
      </c>
      <c r="H42" s="47">
        <f t="shared" si="6"/>
        <v>4145376101</v>
      </c>
      <c r="I42" s="49">
        <f t="shared" si="6"/>
        <v>5413808255</v>
      </c>
      <c r="J42" s="50">
        <f t="shared" si="6"/>
        <v>5369697652</v>
      </c>
      <c r="K42" s="46">
        <f t="shared" si="6"/>
        <v>4863054942</v>
      </c>
      <c r="L42" s="47">
        <f t="shared" si="6"/>
        <v>5303538452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1557732900</v>
      </c>
      <c r="D45" s="19">
        <v>1583806427</v>
      </c>
      <c r="E45" s="20">
        <v>1970864580</v>
      </c>
      <c r="F45" s="21">
        <v>4129616472</v>
      </c>
      <c r="G45" s="19">
        <v>3986762669</v>
      </c>
      <c r="H45" s="20">
        <v>3986762669</v>
      </c>
      <c r="I45" s="22">
        <v>2725268752</v>
      </c>
      <c r="J45" s="23">
        <v>5369797652</v>
      </c>
      <c r="K45" s="19">
        <v>5099351272</v>
      </c>
      <c r="L45" s="20">
        <v>5549343117</v>
      </c>
    </row>
    <row r="46" spans="1:12" ht="13.5" x14ac:dyDescent="0.25">
      <c r="A46" s="24" t="s">
        <v>59</v>
      </c>
      <c r="B46" s="18" t="s">
        <v>46</v>
      </c>
      <c r="C46" s="19">
        <v>2690061121</v>
      </c>
      <c r="D46" s="19">
        <v>2690061121</v>
      </c>
      <c r="E46" s="20">
        <v>2690061121</v>
      </c>
      <c r="F46" s="21">
        <v>0</v>
      </c>
      <c r="G46" s="19">
        <v>0</v>
      </c>
      <c r="H46" s="20">
        <v>0</v>
      </c>
      <c r="I46" s="22">
        <v>2690061121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4247794021</v>
      </c>
      <c r="D48" s="53">
        <f t="shared" ref="D48:L48" si="7">SUM(D45:D47)</f>
        <v>4273867548</v>
      </c>
      <c r="E48" s="54">
        <f t="shared" si="7"/>
        <v>4660925701</v>
      </c>
      <c r="F48" s="55">
        <f t="shared" si="7"/>
        <v>4129616472</v>
      </c>
      <c r="G48" s="53">
        <f t="shared" si="7"/>
        <v>3986762669</v>
      </c>
      <c r="H48" s="54">
        <f t="shared" si="7"/>
        <v>3986762669</v>
      </c>
      <c r="I48" s="56">
        <f t="shared" si="7"/>
        <v>5415329873</v>
      </c>
      <c r="J48" s="57">
        <f t="shared" si="7"/>
        <v>5369797652</v>
      </c>
      <c r="K48" s="53">
        <f t="shared" si="7"/>
        <v>5099351272</v>
      </c>
      <c r="L48" s="54">
        <f t="shared" si="7"/>
        <v>5549343117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76454343</v>
      </c>
      <c r="D6" s="19">
        <v>83919473</v>
      </c>
      <c r="E6" s="20">
        <v>87661836</v>
      </c>
      <c r="F6" s="21">
        <v>118306070</v>
      </c>
      <c r="G6" s="19">
        <v>117672594</v>
      </c>
      <c r="H6" s="20">
        <v>117672594</v>
      </c>
      <c r="I6" s="22">
        <v>83160482</v>
      </c>
      <c r="J6" s="23">
        <v>155057961</v>
      </c>
      <c r="K6" s="19">
        <v>208371018</v>
      </c>
      <c r="L6" s="20">
        <v>265045452</v>
      </c>
    </row>
    <row r="7" spans="1:12" ht="13.5" x14ac:dyDescent="0.25">
      <c r="A7" s="24" t="s">
        <v>22</v>
      </c>
      <c r="B7" s="18" t="s">
        <v>9</v>
      </c>
      <c r="C7" s="19">
        <v>670571</v>
      </c>
      <c r="D7" s="19">
        <v>1334352</v>
      </c>
      <c r="E7" s="20">
        <v>22867360</v>
      </c>
      <c r="F7" s="21">
        <v>164277470</v>
      </c>
      <c r="G7" s="19">
        <v>164277470</v>
      </c>
      <c r="H7" s="20">
        <v>164277470</v>
      </c>
      <c r="I7" s="22">
        <v>-10297789</v>
      </c>
      <c r="J7" s="23">
        <v>164277470</v>
      </c>
      <c r="K7" s="19">
        <v>164277470</v>
      </c>
      <c r="L7" s="20">
        <v>164277470</v>
      </c>
    </row>
    <row r="8" spans="1:12" ht="13.5" x14ac:dyDescent="0.25">
      <c r="A8" s="24" t="s">
        <v>23</v>
      </c>
      <c r="B8" s="18" t="s">
        <v>9</v>
      </c>
      <c r="C8" s="19">
        <v>23246245</v>
      </c>
      <c r="D8" s="19">
        <v>26079536</v>
      </c>
      <c r="E8" s="20">
        <v>24809676</v>
      </c>
      <c r="F8" s="21">
        <v>78143535</v>
      </c>
      <c r="G8" s="19">
        <v>84728825</v>
      </c>
      <c r="H8" s="20">
        <v>84728825</v>
      </c>
      <c r="I8" s="22">
        <v>32927398</v>
      </c>
      <c r="J8" s="23">
        <v>92159624</v>
      </c>
      <c r="K8" s="19">
        <v>94767802</v>
      </c>
      <c r="L8" s="20">
        <v>97493353</v>
      </c>
    </row>
    <row r="9" spans="1:12" ht="13.5" x14ac:dyDescent="0.25">
      <c r="A9" s="24" t="s">
        <v>24</v>
      </c>
      <c r="B9" s="18" t="s">
        <v>19</v>
      </c>
      <c r="C9" s="19">
        <v>9696233</v>
      </c>
      <c r="D9" s="19">
        <v>7529125</v>
      </c>
      <c r="E9" s="20">
        <v>7803258</v>
      </c>
      <c r="F9" s="21">
        <v>11342583</v>
      </c>
      <c r="G9" s="19">
        <v>11342583</v>
      </c>
      <c r="H9" s="20">
        <v>11342583</v>
      </c>
      <c r="I9" s="22">
        <v>5827606</v>
      </c>
      <c r="J9" s="23">
        <v>11342583</v>
      </c>
      <c r="K9" s="19">
        <v>11342583</v>
      </c>
      <c r="L9" s="20">
        <v>11342583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177988</v>
      </c>
      <c r="D11" s="19">
        <v>0</v>
      </c>
      <c r="E11" s="20">
        <v>0</v>
      </c>
      <c r="F11" s="21">
        <v>0</v>
      </c>
      <c r="G11" s="19">
        <v>24000</v>
      </c>
      <c r="H11" s="20">
        <v>24000</v>
      </c>
      <c r="I11" s="22">
        <v>0</v>
      </c>
      <c r="J11" s="23">
        <v>0</v>
      </c>
      <c r="K11" s="19">
        <v>0</v>
      </c>
      <c r="L11" s="20">
        <v>7</v>
      </c>
    </row>
    <row r="12" spans="1:12" ht="13.5" x14ac:dyDescent="0.25">
      <c r="A12" s="29" t="s">
        <v>28</v>
      </c>
      <c r="B12" s="30" t="s">
        <v>19</v>
      </c>
      <c r="C12" s="31">
        <f>SUM(C6:C11)</f>
        <v>110245380</v>
      </c>
      <c r="D12" s="31">
        <f t="shared" ref="D12:L12" si="0">SUM(D6:D11)</f>
        <v>118862486</v>
      </c>
      <c r="E12" s="32">
        <f t="shared" si="0"/>
        <v>143142130</v>
      </c>
      <c r="F12" s="33">
        <f t="shared" si="0"/>
        <v>372069658</v>
      </c>
      <c r="G12" s="31">
        <f t="shared" si="0"/>
        <v>378045472</v>
      </c>
      <c r="H12" s="32">
        <f t="shared" si="0"/>
        <v>378045472</v>
      </c>
      <c r="I12" s="34">
        <f t="shared" si="0"/>
        <v>111617697</v>
      </c>
      <c r="J12" s="35">
        <f t="shared" si="0"/>
        <v>422837638</v>
      </c>
      <c r="K12" s="31">
        <f t="shared" si="0"/>
        <v>478758873</v>
      </c>
      <c r="L12" s="32">
        <f t="shared" si="0"/>
        <v>538158865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40436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46067087</v>
      </c>
      <c r="D17" s="19">
        <v>45586567</v>
      </c>
      <c r="E17" s="20">
        <v>45107468</v>
      </c>
      <c r="F17" s="21">
        <v>42006959</v>
      </c>
      <c r="G17" s="19">
        <v>42006959</v>
      </c>
      <c r="H17" s="20">
        <v>42006959</v>
      </c>
      <c r="I17" s="22">
        <v>44867918</v>
      </c>
      <c r="J17" s="23">
        <v>42006959</v>
      </c>
      <c r="K17" s="19">
        <v>42006959</v>
      </c>
      <c r="L17" s="20">
        <v>42006959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420691256</v>
      </c>
      <c r="D19" s="19">
        <v>468559366</v>
      </c>
      <c r="E19" s="20">
        <v>511051961</v>
      </c>
      <c r="F19" s="21">
        <v>586509708</v>
      </c>
      <c r="G19" s="19">
        <v>592599661</v>
      </c>
      <c r="H19" s="20">
        <v>592599661</v>
      </c>
      <c r="I19" s="22">
        <v>561210713</v>
      </c>
      <c r="J19" s="23">
        <v>631305577</v>
      </c>
      <c r="K19" s="19">
        <v>680358037</v>
      </c>
      <c r="L19" s="20">
        <v>732873733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7</v>
      </c>
      <c r="D22" s="19">
        <v>4776</v>
      </c>
      <c r="E22" s="20">
        <v>2100</v>
      </c>
      <c r="F22" s="21">
        <v>7000</v>
      </c>
      <c r="G22" s="19">
        <v>521922</v>
      </c>
      <c r="H22" s="20">
        <v>521922</v>
      </c>
      <c r="I22" s="22">
        <v>8400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466758350</v>
      </c>
      <c r="D24" s="38">
        <f t="shared" ref="D24:L24" si="1">SUM(D15:D23)</f>
        <v>514150709</v>
      </c>
      <c r="E24" s="39">
        <f t="shared" si="1"/>
        <v>556161529</v>
      </c>
      <c r="F24" s="40">
        <f t="shared" si="1"/>
        <v>628523667</v>
      </c>
      <c r="G24" s="38">
        <f t="shared" si="1"/>
        <v>635128542</v>
      </c>
      <c r="H24" s="39">
        <f t="shared" si="1"/>
        <v>635128542</v>
      </c>
      <c r="I24" s="41">
        <f t="shared" si="1"/>
        <v>606127467</v>
      </c>
      <c r="J24" s="42">
        <f t="shared" si="1"/>
        <v>673312536</v>
      </c>
      <c r="K24" s="38">
        <f t="shared" si="1"/>
        <v>722364996</v>
      </c>
      <c r="L24" s="39">
        <f t="shared" si="1"/>
        <v>774880692</v>
      </c>
    </row>
    <row r="25" spans="1:12" ht="13.5" x14ac:dyDescent="0.25">
      <c r="A25" s="29" t="s">
        <v>41</v>
      </c>
      <c r="B25" s="30" t="s">
        <v>19</v>
      </c>
      <c r="C25" s="31">
        <f>+C12+C24</f>
        <v>577003730</v>
      </c>
      <c r="D25" s="31">
        <f t="shared" ref="D25:L25" si="2">+D12+D24</f>
        <v>633013195</v>
      </c>
      <c r="E25" s="32">
        <f t="shared" si="2"/>
        <v>699303659</v>
      </c>
      <c r="F25" s="33">
        <f t="shared" si="2"/>
        <v>1000593325</v>
      </c>
      <c r="G25" s="31">
        <f t="shared" si="2"/>
        <v>1013174014</v>
      </c>
      <c r="H25" s="32">
        <f t="shared" si="2"/>
        <v>1013174014</v>
      </c>
      <c r="I25" s="34">
        <f t="shared" si="2"/>
        <v>717745164</v>
      </c>
      <c r="J25" s="35">
        <f t="shared" si="2"/>
        <v>1096150174</v>
      </c>
      <c r="K25" s="31">
        <f t="shared" si="2"/>
        <v>1201123869</v>
      </c>
      <c r="L25" s="32">
        <f t="shared" si="2"/>
        <v>1313039557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64506</v>
      </c>
      <c r="D30" s="19">
        <v>288280</v>
      </c>
      <c r="E30" s="20">
        <v>269728</v>
      </c>
      <c r="F30" s="21">
        <v>0</v>
      </c>
      <c r="G30" s="19">
        <v>0</v>
      </c>
      <c r="H30" s="20">
        <v>0</v>
      </c>
      <c r="I30" s="22">
        <v>269728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384679</v>
      </c>
      <c r="D31" s="19">
        <v>383429</v>
      </c>
      <c r="E31" s="20">
        <v>655701</v>
      </c>
      <c r="F31" s="21">
        <v>376958</v>
      </c>
      <c r="G31" s="19">
        <v>376958</v>
      </c>
      <c r="H31" s="20">
        <v>376958</v>
      </c>
      <c r="I31" s="22">
        <v>745576</v>
      </c>
      <c r="J31" s="23">
        <v>376958</v>
      </c>
      <c r="K31" s="19">
        <v>376958</v>
      </c>
      <c r="L31" s="20">
        <v>376958</v>
      </c>
    </row>
    <row r="32" spans="1:12" ht="13.5" x14ac:dyDescent="0.25">
      <c r="A32" s="24" t="s">
        <v>48</v>
      </c>
      <c r="B32" s="18" t="s">
        <v>46</v>
      </c>
      <c r="C32" s="19">
        <v>56267685</v>
      </c>
      <c r="D32" s="19">
        <v>58450487</v>
      </c>
      <c r="E32" s="20">
        <v>57936751</v>
      </c>
      <c r="F32" s="21">
        <v>59997287</v>
      </c>
      <c r="G32" s="19">
        <v>60381287</v>
      </c>
      <c r="H32" s="20">
        <v>60381287</v>
      </c>
      <c r="I32" s="22">
        <v>49004435</v>
      </c>
      <c r="J32" s="23">
        <v>58689826</v>
      </c>
      <c r="K32" s="19">
        <v>58689826</v>
      </c>
      <c r="L32" s="20">
        <v>58689826</v>
      </c>
    </row>
    <row r="33" spans="1:12" ht="13.5" x14ac:dyDescent="0.25">
      <c r="A33" s="24" t="s">
        <v>49</v>
      </c>
      <c r="B33" s="18" t="s">
        <v>19</v>
      </c>
      <c r="C33" s="19">
        <v>19251000</v>
      </c>
      <c r="D33" s="19">
        <v>24926180</v>
      </c>
      <c r="E33" s="20">
        <v>28028236</v>
      </c>
      <c r="F33" s="21">
        <v>5277028</v>
      </c>
      <c r="G33" s="19">
        <v>5277028</v>
      </c>
      <c r="H33" s="20">
        <v>5277028</v>
      </c>
      <c r="I33" s="22">
        <v>26748083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75967870</v>
      </c>
      <c r="D34" s="31">
        <f t="shared" ref="D34:L34" si="3">SUM(D29:D33)</f>
        <v>84048376</v>
      </c>
      <c r="E34" s="32">
        <f t="shared" si="3"/>
        <v>86890416</v>
      </c>
      <c r="F34" s="33">
        <f t="shared" si="3"/>
        <v>65651273</v>
      </c>
      <c r="G34" s="31">
        <f t="shared" si="3"/>
        <v>66035273</v>
      </c>
      <c r="H34" s="32">
        <f t="shared" si="3"/>
        <v>66035273</v>
      </c>
      <c r="I34" s="34">
        <f t="shared" si="3"/>
        <v>76767822</v>
      </c>
      <c r="J34" s="35">
        <f t="shared" si="3"/>
        <v>59066784</v>
      </c>
      <c r="K34" s="31">
        <f t="shared" si="3"/>
        <v>59066784</v>
      </c>
      <c r="L34" s="32">
        <f t="shared" si="3"/>
        <v>59066784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93031</v>
      </c>
      <c r="D37" s="19">
        <v>417214</v>
      </c>
      <c r="E37" s="20">
        <v>147486</v>
      </c>
      <c r="F37" s="21">
        <v>30000000</v>
      </c>
      <c r="G37" s="19">
        <v>30000000</v>
      </c>
      <c r="H37" s="20">
        <v>30000000</v>
      </c>
      <c r="I37" s="22">
        <v>-3400959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13268679</v>
      </c>
      <c r="D38" s="19">
        <v>14666700</v>
      </c>
      <c r="E38" s="20">
        <v>16169857</v>
      </c>
      <c r="F38" s="21">
        <v>19151035</v>
      </c>
      <c r="G38" s="19">
        <v>19151035</v>
      </c>
      <c r="H38" s="20">
        <v>19151035</v>
      </c>
      <c r="I38" s="22">
        <v>16169857</v>
      </c>
      <c r="J38" s="23">
        <v>49151000</v>
      </c>
      <c r="K38" s="19">
        <v>49151000</v>
      </c>
      <c r="L38" s="20">
        <v>49151000</v>
      </c>
    </row>
    <row r="39" spans="1:12" ht="13.5" x14ac:dyDescent="0.25">
      <c r="A39" s="29" t="s">
        <v>53</v>
      </c>
      <c r="B39" s="37" t="s">
        <v>19</v>
      </c>
      <c r="C39" s="31">
        <f>SUM(C37:C38)</f>
        <v>13361710</v>
      </c>
      <c r="D39" s="38">
        <f t="shared" ref="D39:L39" si="4">SUM(D37:D38)</f>
        <v>15083914</v>
      </c>
      <c r="E39" s="39">
        <f t="shared" si="4"/>
        <v>16317343</v>
      </c>
      <c r="F39" s="40">
        <f t="shared" si="4"/>
        <v>49151035</v>
      </c>
      <c r="G39" s="38">
        <f t="shared" si="4"/>
        <v>49151035</v>
      </c>
      <c r="H39" s="39">
        <f t="shared" si="4"/>
        <v>49151035</v>
      </c>
      <c r="I39" s="40">
        <f t="shared" si="4"/>
        <v>12768898</v>
      </c>
      <c r="J39" s="42">
        <f t="shared" si="4"/>
        <v>49151000</v>
      </c>
      <c r="K39" s="38">
        <f t="shared" si="4"/>
        <v>49151000</v>
      </c>
      <c r="L39" s="39">
        <f t="shared" si="4"/>
        <v>49151000</v>
      </c>
    </row>
    <row r="40" spans="1:12" ht="13.5" x14ac:dyDescent="0.25">
      <c r="A40" s="29" t="s">
        <v>54</v>
      </c>
      <c r="B40" s="30" t="s">
        <v>19</v>
      </c>
      <c r="C40" s="31">
        <f>+C34+C39</f>
        <v>89329580</v>
      </c>
      <c r="D40" s="31">
        <f t="shared" ref="D40:L40" si="5">+D34+D39</f>
        <v>99132290</v>
      </c>
      <c r="E40" s="32">
        <f t="shared" si="5"/>
        <v>103207759</v>
      </c>
      <c r="F40" s="33">
        <f t="shared" si="5"/>
        <v>114802308</v>
      </c>
      <c r="G40" s="31">
        <f t="shared" si="5"/>
        <v>115186308</v>
      </c>
      <c r="H40" s="32">
        <f t="shared" si="5"/>
        <v>115186308</v>
      </c>
      <c r="I40" s="34">
        <f t="shared" si="5"/>
        <v>89536720</v>
      </c>
      <c r="J40" s="35">
        <f t="shared" si="5"/>
        <v>108217784</v>
      </c>
      <c r="K40" s="31">
        <f t="shared" si="5"/>
        <v>108217784</v>
      </c>
      <c r="L40" s="32">
        <f t="shared" si="5"/>
        <v>108217784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487674150</v>
      </c>
      <c r="D42" s="46">
        <f t="shared" ref="D42:L42" si="6">+D25-D40</f>
        <v>533880905</v>
      </c>
      <c r="E42" s="47">
        <f t="shared" si="6"/>
        <v>596095900</v>
      </c>
      <c r="F42" s="48">
        <f t="shared" si="6"/>
        <v>885791017</v>
      </c>
      <c r="G42" s="46">
        <f t="shared" si="6"/>
        <v>897987706</v>
      </c>
      <c r="H42" s="47">
        <f t="shared" si="6"/>
        <v>897987706</v>
      </c>
      <c r="I42" s="49">
        <f t="shared" si="6"/>
        <v>628208444</v>
      </c>
      <c r="J42" s="50">
        <f t="shared" si="6"/>
        <v>987932390</v>
      </c>
      <c r="K42" s="46">
        <f t="shared" si="6"/>
        <v>1092906085</v>
      </c>
      <c r="L42" s="47">
        <f t="shared" si="6"/>
        <v>1204821773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465984905</v>
      </c>
      <c r="D45" s="19">
        <v>499165189</v>
      </c>
      <c r="E45" s="20">
        <v>596095890</v>
      </c>
      <c r="F45" s="21">
        <v>826636994</v>
      </c>
      <c r="G45" s="19">
        <v>838833681</v>
      </c>
      <c r="H45" s="20">
        <v>838833681</v>
      </c>
      <c r="I45" s="22">
        <v>628208439</v>
      </c>
      <c r="J45" s="23">
        <v>987932390</v>
      </c>
      <c r="K45" s="19">
        <v>1092906086</v>
      </c>
      <c r="L45" s="20">
        <v>1204821770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59154023</v>
      </c>
      <c r="G46" s="19">
        <v>59154023</v>
      </c>
      <c r="H46" s="20">
        <v>59154023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465984905</v>
      </c>
      <c r="D48" s="53">
        <f t="shared" ref="D48:L48" si="7">SUM(D45:D47)</f>
        <v>499165189</v>
      </c>
      <c r="E48" s="54">
        <f t="shared" si="7"/>
        <v>596095890</v>
      </c>
      <c r="F48" s="55">
        <f t="shared" si="7"/>
        <v>885791017</v>
      </c>
      <c r="G48" s="53">
        <f t="shared" si="7"/>
        <v>897987704</v>
      </c>
      <c r="H48" s="54">
        <f t="shared" si="7"/>
        <v>897987704</v>
      </c>
      <c r="I48" s="56">
        <f t="shared" si="7"/>
        <v>628208439</v>
      </c>
      <c r="J48" s="57">
        <f t="shared" si="7"/>
        <v>987932390</v>
      </c>
      <c r="K48" s="53">
        <f t="shared" si="7"/>
        <v>1092906086</v>
      </c>
      <c r="L48" s="54">
        <f t="shared" si="7"/>
        <v>1204821770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1483464</v>
      </c>
      <c r="D6" s="19">
        <v>3598912</v>
      </c>
      <c r="E6" s="20">
        <v>1957039</v>
      </c>
      <c r="F6" s="21">
        <v>37940113</v>
      </c>
      <c r="G6" s="19">
        <v>44290354</v>
      </c>
      <c r="H6" s="20">
        <v>44290354</v>
      </c>
      <c r="I6" s="22">
        <v>5063423</v>
      </c>
      <c r="J6" s="23">
        <v>34586755</v>
      </c>
      <c r="K6" s="19">
        <v>27007907</v>
      </c>
      <c r="L6" s="20">
        <v>31791908</v>
      </c>
    </row>
    <row r="7" spans="1:12" ht="13.5" x14ac:dyDescent="0.25">
      <c r="A7" s="24" t="s">
        <v>22</v>
      </c>
      <c r="B7" s="18" t="s">
        <v>9</v>
      </c>
      <c r="C7" s="19">
        <v>311611936</v>
      </c>
      <c r="D7" s="19">
        <v>347828527</v>
      </c>
      <c r="E7" s="20">
        <v>440267097</v>
      </c>
      <c r="F7" s="21">
        <v>197857999</v>
      </c>
      <c r="G7" s="19">
        <v>340267097</v>
      </c>
      <c r="H7" s="20">
        <v>340267097</v>
      </c>
      <c r="I7" s="22">
        <v>453330278</v>
      </c>
      <c r="J7" s="23">
        <v>289227033</v>
      </c>
      <c r="K7" s="19">
        <v>254519788</v>
      </c>
      <c r="L7" s="20">
        <v>223977414</v>
      </c>
    </row>
    <row r="8" spans="1:12" ht="13.5" x14ac:dyDescent="0.25">
      <c r="A8" s="24" t="s">
        <v>23</v>
      </c>
      <c r="B8" s="18" t="s">
        <v>9</v>
      </c>
      <c r="C8" s="19">
        <v>13128987</v>
      </c>
      <c r="D8" s="19">
        <v>17703011</v>
      </c>
      <c r="E8" s="20">
        <v>16620444</v>
      </c>
      <c r="F8" s="21">
        <v>18273422</v>
      </c>
      <c r="G8" s="19">
        <v>20799451</v>
      </c>
      <c r="H8" s="20">
        <v>20799451</v>
      </c>
      <c r="I8" s="22">
        <v>29927410</v>
      </c>
      <c r="J8" s="23">
        <v>28546635</v>
      </c>
      <c r="K8" s="19">
        <v>35558493</v>
      </c>
      <c r="L8" s="20">
        <v>41868617</v>
      </c>
    </row>
    <row r="9" spans="1:12" ht="13.5" x14ac:dyDescent="0.25">
      <c r="A9" s="24" t="s">
        <v>24</v>
      </c>
      <c r="B9" s="18" t="s">
        <v>19</v>
      </c>
      <c r="C9" s="19">
        <v>10116227</v>
      </c>
      <c r="D9" s="19">
        <v>13205223</v>
      </c>
      <c r="E9" s="20">
        <v>10888950</v>
      </c>
      <c r="F9" s="21">
        <v>5378148</v>
      </c>
      <c r="G9" s="19">
        <v>7888966</v>
      </c>
      <c r="H9" s="20">
        <v>7888966</v>
      </c>
      <c r="I9" s="22">
        <v>16199931</v>
      </c>
      <c r="J9" s="23">
        <v>6887954</v>
      </c>
      <c r="K9" s="19">
        <v>6037107</v>
      </c>
      <c r="L9" s="20">
        <v>5313888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411148</v>
      </c>
      <c r="D11" s="19">
        <v>1121059</v>
      </c>
      <c r="E11" s="20">
        <v>1177446</v>
      </c>
      <c r="F11" s="21">
        <v>411147</v>
      </c>
      <c r="G11" s="19">
        <v>1177448</v>
      </c>
      <c r="H11" s="20">
        <v>1177448</v>
      </c>
      <c r="I11" s="22">
        <v>1344906</v>
      </c>
      <c r="J11" s="23">
        <v>977447</v>
      </c>
      <c r="K11" s="19">
        <v>777447</v>
      </c>
      <c r="L11" s="20">
        <v>577447</v>
      </c>
    </row>
    <row r="12" spans="1:12" ht="13.5" x14ac:dyDescent="0.25">
      <c r="A12" s="29" t="s">
        <v>28</v>
      </c>
      <c r="B12" s="30" t="s">
        <v>19</v>
      </c>
      <c r="C12" s="31">
        <f>SUM(C6:C11)</f>
        <v>336751762</v>
      </c>
      <c r="D12" s="31">
        <f t="shared" ref="D12:L12" si="0">SUM(D6:D11)</f>
        <v>383456732</v>
      </c>
      <c r="E12" s="32">
        <f t="shared" si="0"/>
        <v>470910976</v>
      </c>
      <c r="F12" s="33">
        <f t="shared" si="0"/>
        <v>259860829</v>
      </c>
      <c r="G12" s="31">
        <f t="shared" si="0"/>
        <v>414423316</v>
      </c>
      <c r="H12" s="32">
        <f t="shared" si="0"/>
        <v>414423316</v>
      </c>
      <c r="I12" s="34">
        <f t="shared" si="0"/>
        <v>505865948</v>
      </c>
      <c r="J12" s="35">
        <f t="shared" si="0"/>
        <v>360225824</v>
      </c>
      <c r="K12" s="31">
        <f t="shared" si="0"/>
        <v>323900742</v>
      </c>
      <c r="L12" s="32">
        <f t="shared" si="0"/>
        <v>303529274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45607000</v>
      </c>
      <c r="D17" s="19">
        <v>46031000</v>
      </c>
      <c r="E17" s="20">
        <v>45488000</v>
      </c>
      <c r="F17" s="21">
        <v>45607000</v>
      </c>
      <c r="G17" s="19">
        <v>45488000</v>
      </c>
      <c r="H17" s="20">
        <v>45488000</v>
      </c>
      <c r="I17" s="22">
        <v>45488000</v>
      </c>
      <c r="J17" s="23">
        <v>45488000</v>
      </c>
      <c r="K17" s="19">
        <v>45488000</v>
      </c>
      <c r="L17" s="20">
        <v>45488000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414471878</v>
      </c>
      <c r="D19" s="19">
        <v>432363339</v>
      </c>
      <c r="E19" s="20">
        <v>439639903</v>
      </c>
      <c r="F19" s="21">
        <v>653980980</v>
      </c>
      <c r="G19" s="19">
        <v>501492607</v>
      </c>
      <c r="H19" s="20">
        <v>501492607</v>
      </c>
      <c r="I19" s="22">
        <v>474873752</v>
      </c>
      <c r="J19" s="23">
        <v>552954451</v>
      </c>
      <c r="K19" s="19">
        <v>602398078</v>
      </c>
      <c r="L19" s="20">
        <v>634688637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265403</v>
      </c>
      <c r="D22" s="19">
        <v>174999</v>
      </c>
      <c r="E22" s="20">
        <v>186478</v>
      </c>
      <c r="F22" s="21">
        <v>126961</v>
      </c>
      <c r="G22" s="19">
        <v>91590</v>
      </c>
      <c r="H22" s="20">
        <v>91590</v>
      </c>
      <c r="I22" s="22">
        <v>186479</v>
      </c>
      <c r="J22" s="23">
        <v>63857</v>
      </c>
      <c r="K22" s="19">
        <v>1658117</v>
      </c>
      <c r="L22" s="20">
        <v>1636548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460344281</v>
      </c>
      <c r="D24" s="38">
        <f t="shared" ref="D24:L24" si="1">SUM(D15:D23)</f>
        <v>478569338</v>
      </c>
      <c r="E24" s="39">
        <f t="shared" si="1"/>
        <v>485314381</v>
      </c>
      <c r="F24" s="40">
        <f t="shared" si="1"/>
        <v>699714941</v>
      </c>
      <c r="G24" s="38">
        <f t="shared" si="1"/>
        <v>547072197</v>
      </c>
      <c r="H24" s="39">
        <f t="shared" si="1"/>
        <v>547072197</v>
      </c>
      <c r="I24" s="41">
        <f t="shared" si="1"/>
        <v>520548231</v>
      </c>
      <c r="J24" s="42">
        <f t="shared" si="1"/>
        <v>598506308</v>
      </c>
      <c r="K24" s="38">
        <f t="shared" si="1"/>
        <v>649544195</v>
      </c>
      <c r="L24" s="39">
        <f t="shared" si="1"/>
        <v>681813185</v>
      </c>
    </row>
    <row r="25" spans="1:12" ht="13.5" x14ac:dyDescent="0.25">
      <c r="A25" s="29" t="s">
        <v>41</v>
      </c>
      <c r="B25" s="30" t="s">
        <v>19</v>
      </c>
      <c r="C25" s="31">
        <f>+C12+C24</f>
        <v>797096043</v>
      </c>
      <c r="D25" s="31">
        <f t="shared" ref="D25:L25" si="2">+D12+D24</f>
        <v>862026070</v>
      </c>
      <c r="E25" s="32">
        <f t="shared" si="2"/>
        <v>956225357</v>
      </c>
      <c r="F25" s="33">
        <f t="shared" si="2"/>
        <v>959575770</v>
      </c>
      <c r="G25" s="31">
        <f t="shared" si="2"/>
        <v>961495513</v>
      </c>
      <c r="H25" s="32">
        <f t="shared" si="2"/>
        <v>961495513</v>
      </c>
      <c r="I25" s="34">
        <f t="shared" si="2"/>
        <v>1026414179</v>
      </c>
      <c r="J25" s="35">
        <f t="shared" si="2"/>
        <v>958732132</v>
      </c>
      <c r="K25" s="31">
        <f t="shared" si="2"/>
        <v>973444937</v>
      </c>
      <c r="L25" s="32">
        <f t="shared" si="2"/>
        <v>985342459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854848</v>
      </c>
      <c r="D30" s="19">
        <v>870196</v>
      </c>
      <c r="E30" s="20">
        <v>886600</v>
      </c>
      <c r="F30" s="21">
        <v>904395</v>
      </c>
      <c r="G30" s="19">
        <v>904394</v>
      </c>
      <c r="H30" s="20">
        <v>904394</v>
      </c>
      <c r="I30" s="22">
        <v>886600</v>
      </c>
      <c r="J30" s="23">
        <v>923104</v>
      </c>
      <c r="K30" s="19">
        <v>942485</v>
      </c>
      <c r="L30" s="20">
        <v>964071</v>
      </c>
    </row>
    <row r="31" spans="1:12" ht="13.5" x14ac:dyDescent="0.25">
      <c r="A31" s="24" t="s">
        <v>47</v>
      </c>
      <c r="B31" s="18" t="s">
        <v>19</v>
      </c>
      <c r="C31" s="19">
        <v>1629794</v>
      </c>
      <c r="D31" s="19">
        <v>1665387</v>
      </c>
      <c r="E31" s="20">
        <v>1759041</v>
      </c>
      <c r="F31" s="21">
        <v>1901215</v>
      </c>
      <c r="G31" s="19">
        <v>1901205</v>
      </c>
      <c r="H31" s="20">
        <v>1901205</v>
      </c>
      <c r="I31" s="22">
        <v>1865494</v>
      </c>
      <c r="J31" s="23">
        <v>2015288</v>
      </c>
      <c r="K31" s="19">
        <v>2136205</v>
      </c>
      <c r="L31" s="20">
        <v>2264378</v>
      </c>
    </row>
    <row r="32" spans="1:12" ht="13.5" x14ac:dyDescent="0.25">
      <c r="A32" s="24" t="s">
        <v>48</v>
      </c>
      <c r="B32" s="18" t="s">
        <v>46</v>
      </c>
      <c r="C32" s="19">
        <v>29998833</v>
      </c>
      <c r="D32" s="19">
        <v>28971835</v>
      </c>
      <c r="E32" s="20">
        <v>45958167</v>
      </c>
      <c r="F32" s="21">
        <v>31215767</v>
      </c>
      <c r="G32" s="19">
        <v>30995320</v>
      </c>
      <c r="H32" s="20">
        <v>30995320</v>
      </c>
      <c r="I32" s="22">
        <v>19588509</v>
      </c>
      <c r="J32" s="23">
        <v>30231097</v>
      </c>
      <c r="K32" s="19">
        <v>30136676</v>
      </c>
      <c r="L32" s="20">
        <v>30515298</v>
      </c>
    </row>
    <row r="33" spans="1:12" ht="13.5" x14ac:dyDescent="0.25">
      <c r="A33" s="24" t="s">
        <v>49</v>
      </c>
      <c r="B33" s="18" t="s">
        <v>19</v>
      </c>
      <c r="C33" s="19">
        <v>12571506</v>
      </c>
      <c r="D33" s="19">
        <v>14863949</v>
      </c>
      <c r="E33" s="20">
        <v>16308248</v>
      </c>
      <c r="F33" s="21">
        <v>16933643</v>
      </c>
      <c r="G33" s="19">
        <v>17773735</v>
      </c>
      <c r="H33" s="20">
        <v>17773735</v>
      </c>
      <c r="I33" s="22">
        <v>9646942</v>
      </c>
      <c r="J33" s="23">
        <v>19128828</v>
      </c>
      <c r="K33" s="19">
        <v>20469975</v>
      </c>
      <c r="L33" s="20">
        <v>21851010</v>
      </c>
    </row>
    <row r="34" spans="1:12" ht="13.5" x14ac:dyDescent="0.25">
      <c r="A34" s="29" t="s">
        <v>50</v>
      </c>
      <c r="B34" s="30" t="s">
        <v>19</v>
      </c>
      <c r="C34" s="31">
        <f>SUM(C29:C33)</f>
        <v>45054981</v>
      </c>
      <c r="D34" s="31">
        <f t="shared" ref="D34:L34" si="3">SUM(D29:D33)</f>
        <v>46371367</v>
      </c>
      <c r="E34" s="32">
        <f t="shared" si="3"/>
        <v>64912056</v>
      </c>
      <c r="F34" s="33">
        <f t="shared" si="3"/>
        <v>50955020</v>
      </c>
      <c r="G34" s="31">
        <f t="shared" si="3"/>
        <v>51574654</v>
      </c>
      <c r="H34" s="32">
        <f t="shared" si="3"/>
        <v>51574654</v>
      </c>
      <c r="I34" s="34">
        <f t="shared" si="3"/>
        <v>31987545</v>
      </c>
      <c r="J34" s="35">
        <f t="shared" si="3"/>
        <v>52298317</v>
      </c>
      <c r="K34" s="31">
        <f t="shared" si="3"/>
        <v>53685341</v>
      </c>
      <c r="L34" s="32">
        <f t="shared" si="3"/>
        <v>55594757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9511719</v>
      </c>
      <c r="D37" s="19">
        <v>8644036</v>
      </c>
      <c r="E37" s="20">
        <v>7748035</v>
      </c>
      <c r="F37" s="21">
        <v>6847878</v>
      </c>
      <c r="G37" s="19">
        <v>6847847</v>
      </c>
      <c r="H37" s="20">
        <v>6847847</v>
      </c>
      <c r="I37" s="22">
        <v>6869415</v>
      </c>
      <c r="J37" s="23">
        <v>5924750</v>
      </c>
      <c r="K37" s="19">
        <v>4978049</v>
      </c>
      <c r="L37" s="20">
        <v>4013977</v>
      </c>
    </row>
    <row r="38" spans="1:12" ht="13.5" x14ac:dyDescent="0.25">
      <c r="A38" s="24" t="s">
        <v>49</v>
      </c>
      <c r="B38" s="18" t="s">
        <v>19</v>
      </c>
      <c r="C38" s="19">
        <v>21501473</v>
      </c>
      <c r="D38" s="19">
        <v>20188791</v>
      </c>
      <c r="E38" s="20">
        <v>24830987</v>
      </c>
      <c r="F38" s="21">
        <v>25787791</v>
      </c>
      <c r="G38" s="19">
        <v>27889987</v>
      </c>
      <c r="H38" s="20">
        <v>27889987</v>
      </c>
      <c r="I38" s="22">
        <v>28851686</v>
      </c>
      <c r="J38" s="23">
        <v>31404987</v>
      </c>
      <c r="K38" s="19">
        <v>35175987</v>
      </c>
      <c r="L38" s="20">
        <v>39202987</v>
      </c>
    </row>
    <row r="39" spans="1:12" ht="13.5" x14ac:dyDescent="0.25">
      <c r="A39" s="29" t="s">
        <v>53</v>
      </c>
      <c r="B39" s="37" t="s">
        <v>19</v>
      </c>
      <c r="C39" s="31">
        <f>SUM(C37:C38)</f>
        <v>31013192</v>
      </c>
      <c r="D39" s="38">
        <f t="shared" ref="D39:L39" si="4">SUM(D37:D38)</f>
        <v>28832827</v>
      </c>
      <c r="E39" s="39">
        <f t="shared" si="4"/>
        <v>32579022</v>
      </c>
      <c r="F39" s="40">
        <f t="shared" si="4"/>
        <v>32635669</v>
      </c>
      <c r="G39" s="38">
        <f t="shared" si="4"/>
        <v>34737834</v>
      </c>
      <c r="H39" s="39">
        <f t="shared" si="4"/>
        <v>34737834</v>
      </c>
      <c r="I39" s="40">
        <f t="shared" si="4"/>
        <v>35721101</v>
      </c>
      <c r="J39" s="42">
        <f t="shared" si="4"/>
        <v>37329737</v>
      </c>
      <c r="K39" s="38">
        <f t="shared" si="4"/>
        <v>40154036</v>
      </c>
      <c r="L39" s="39">
        <f t="shared" si="4"/>
        <v>43216964</v>
      </c>
    </row>
    <row r="40" spans="1:12" ht="13.5" x14ac:dyDescent="0.25">
      <c r="A40" s="29" t="s">
        <v>54</v>
      </c>
      <c r="B40" s="30" t="s">
        <v>19</v>
      </c>
      <c r="C40" s="31">
        <f>+C34+C39</f>
        <v>76068173</v>
      </c>
      <c r="D40" s="31">
        <f t="shared" ref="D40:L40" si="5">+D34+D39</f>
        <v>75204194</v>
      </c>
      <c r="E40" s="32">
        <f t="shared" si="5"/>
        <v>97491078</v>
      </c>
      <c r="F40" s="33">
        <f t="shared" si="5"/>
        <v>83590689</v>
      </c>
      <c r="G40" s="31">
        <f t="shared" si="5"/>
        <v>86312488</v>
      </c>
      <c r="H40" s="32">
        <f t="shared" si="5"/>
        <v>86312488</v>
      </c>
      <c r="I40" s="34">
        <f t="shared" si="5"/>
        <v>67708646</v>
      </c>
      <c r="J40" s="35">
        <f t="shared" si="5"/>
        <v>89628054</v>
      </c>
      <c r="K40" s="31">
        <f t="shared" si="5"/>
        <v>93839377</v>
      </c>
      <c r="L40" s="32">
        <f t="shared" si="5"/>
        <v>98811721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721027870</v>
      </c>
      <c r="D42" s="46">
        <f t="shared" ref="D42:L42" si="6">+D25-D40</f>
        <v>786821876</v>
      </c>
      <c r="E42" s="47">
        <f t="shared" si="6"/>
        <v>858734279</v>
      </c>
      <c r="F42" s="48">
        <f t="shared" si="6"/>
        <v>875985081</v>
      </c>
      <c r="G42" s="46">
        <f t="shared" si="6"/>
        <v>875183025</v>
      </c>
      <c r="H42" s="47">
        <f t="shared" si="6"/>
        <v>875183025</v>
      </c>
      <c r="I42" s="49">
        <f t="shared" si="6"/>
        <v>958705533</v>
      </c>
      <c r="J42" s="50">
        <f t="shared" si="6"/>
        <v>869104078</v>
      </c>
      <c r="K42" s="46">
        <f t="shared" si="6"/>
        <v>879605560</v>
      </c>
      <c r="L42" s="47">
        <f t="shared" si="6"/>
        <v>886530738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373307674</v>
      </c>
      <c r="D45" s="19">
        <v>420920080</v>
      </c>
      <c r="E45" s="20">
        <v>474032547</v>
      </c>
      <c r="F45" s="21">
        <v>530937913</v>
      </c>
      <c r="G45" s="19">
        <v>514779758</v>
      </c>
      <c r="H45" s="20">
        <v>514779758</v>
      </c>
      <c r="I45" s="22">
        <v>537685433</v>
      </c>
      <c r="J45" s="23">
        <v>501788232</v>
      </c>
      <c r="K45" s="19">
        <v>539276242</v>
      </c>
      <c r="L45" s="20">
        <v>559245816</v>
      </c>
    </row>
    <row r="46" spans="1:12" ht="13.5" x14ac:dyDescent="0.25">
      <c r="A46" s="24" t="s">
        <v>59</v>
      </c>
      <c r="B46" s="18" t="s">
        <v>46</v>
      </c>
      <c r="C46" s="19">
        <v>278458283</v>
      </c>
      <c r="D46" s="19">
        <v>294176421</v>
      </c>
      <c r="E46" s="20">
        <v>321048838</v>
      </c>
      <c r="F46" s="21">
        <v>264776912</v>
      </c>
      <c r="G46" s="19">
        <v>360403093</v>
      </c>
      <c r="H46" s="20">
        <v>360403093</v>
      </c>
      <c r="I46" s="22">
        <v>321048837</v>
      </c>
      <c r="J46" s="23">
        <v>366115836</v>
      </c>
      <c r="K46" s="19">
        <v>332756995</v>
      </c>
      <c r="L46" s="20">
        <v>314623715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651765957</v>
      </c>
      <c r="D48" s="53">
        <f t="shared" ref="D48:L48" si="7">SUM(D45:D47)</f>
        <v>715096501</v>
      </c>
      <c r="E48" s="54">
        <f t="shared" si="7"/>
        <v>795081385</v>
      </c>
      <c r="F48" s="55">
        <f t="shared" si="7"/>
        <v>795714825</v>
      </c>
      <c r="G48" s="53">
        <f t="shared" si="7"/>
        <v>875182851</v>
      </c>
      <c r="H48" s="54">
        <f t="shared" si="7"/>
        <v>875182851</v>
      </c>
      <c r="I48" s="56">
        <f t="shared" si="7"/>
        <v>858734270</v>
      </c>
      <c r="J48" s="57">
        <f t="shared" si="7"/>
        <v>867904068</v>
      </c>
      <c r="K48" s="53">
        <f t="shared" si="7"/>
        <v>872033237</v>
      </c>
      <c r="L48" s="54">
        <f t="shared" si="7"/>
        <v>873869531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2225141</v>
      </c>
      <c r="D6" s="19">
        <v>1514727</v>
      </c>
      <c r="E6" s="20">
        <v>10149535</v>
      </c>
      <c r="F6" s="21">
        <v>-7085808</v>
      </c>
      <c r="G6" s="19">
        <v>-7085808</v>
      </c>
      <c r="H6" s="20">
        <v>-7085808</v>
      </c>
      <c r="I6" s="22">
        <v>178614163</v>
      </c>
      <c r="J6" s="23">
        <v>-24141383</v>
      </c>
      <c r="K6" s="19">
        <v>1058466</v>
      </c>
      <c r="L6" s="20">
        <v>1146389</v>
      </c>
    </row>
    <row r="7" spans="1:12" ht="13.5" x14ac:dyDescent="0.25">
      <c r="A7" s="24" t="s">
        <v>22</v>
      </c>
      <c r="B7" s="18" t="s">
        <v>9</v>
      </c>
      <c r="C7" s="19">
        <v>8999828</v>
      </c>
      <c r="D7" s="19">
        <v>10670968</v>
      </c>
      <c r="E7" s="20">
        <v>120613</v>
      </c>
      <c r="F7" s="21">
        <v>10994367</v>
      </c>
      <c r="G7" s="19">
        <v>10994367</v>
      </c>
      <c r="H7" s="20">
        <v>10994367</v>
      </c>
      <c r="I7" s="22">
        <v>-6961396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38694441</v>
      </c>
      <c r="D8" s="19">
        <v>35234655</v>
      </c>
      <c r="E8" s="20">
        <v>73314245</v>
      </c>
      <c r="F8" s="21">
        <v>31387845</v>
      </c>
      <c r="G8" s="19">
        <v>31387845</v>
      </c>
      <c r="H8" s="20">
        <v>31387845</v>
      </c>
      <c r="I8" s="22">
        <v>99010134</v>
      </c>
      <c r="J8" s="23">
        <v>-34108166</v>
      </c>
      <c r="K8" s="19">
        <v>-33490598</v>
      </c>
      <c r="L8" s="20">
        <v>-33155912</v>
      </c>
    </row>
    <row r="9" spans="1:12" ht="13.5" x14ac:dyDescent="0.25">
      <c r="A9" s="24" t="s">
        <v>24</v>
      </c>
      <c r="B9" s="18" t="s">
        <v>19</v>
      </c>
      <c r="C9" s="19">
        <v>58915297</v>
      </c>
      <c r="D9" s="19">
        <v>12729296</v>
      </c>
      <c r="E9" s="20">
        <v>19817865</v>
      </c>
      <c r="F9" s="21">
        <v>59261944</v>
      </c>
      <c r="G9" s="19">
        <v>59261944</v>
      </c>
      <c r="H9" s="20">
        <v>59261944</v>
      </c>
      <c r="I9" s="22">
        <v>2292264</v>
      </c>
      <c r="J9" s="23">
        <v>57852525</v>
      </c>
      <c r="K9" s="19">
        <v>60166626</v>
      </c>
      <c r="L9" s="20">
        <v>63174957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387456</v>
      </c>
      <c r="D11" s="19">
        <v>326476</v>
      </c>
      <c r="E11" s="20">
        <v>347278</v>
      </c>
      <c r="F11" s="21">
        <v>326476</v>
      </c>
      <c r="G11" s="19">
        <v>326476</v>
      </c>
      <c r="H11" s="20">
        <v>326476</v>
      </c>
      <c r="I11" s="22">
        <v>140380</v>
      </c>
      <c r="J11" s="23">
        <v>347278</v>
      </c>
      <c r="K11" s="19">
        <v>361169</v>
      </c>
      <c r="L11" s="20">
        <v>379228</v>
      </c>
    </row>
    <row r="12" spans="1:12" ht="13.5" x14ac:dyDescent="0.25">
      <c r="A12" s="29" t="s">
        <v>28</v>
      </c>
      <c r="B12" s="30" t="s">
        <v>19</v>
      </c>
      <c r="C12" s="31">
        <f>SUM(C6:C11)</f>
        <v>109222163</v>
      </c>
      <c r="D12" s="31">
        <f t="shared" ref="D12:L12" si="0">SUM(D6:D11)</f>
        <v>60476122</v>
      </c>
      <c r="E12" s="32">
        <f t="shared" si="0"/>
        <v>103749536</v>
      </c>
      <c r="F12" s="33">
        <f t="shared" si="0"/>
        <v>94884824</v>
      </c>
      <c r="G12" s="31">
        <f t="shared" si="0"/>
        <v>94884824</v>
      </c>
      <c r="H12" s="32">
        <f t="shared" si="0"/>
        <v>94884824</v>
      </c>
      <c r="I12" s="34">
        <f t="shared" si="0"/>
        <v>273095545</v>
      </c>
      <c r="J12" s="35">
        <f t="shared" si="0"/>
        <v>-49746</v>
      </c>
      <c r="K12" s="31">
        <f t="shared" si="0"/>
        <v>28095663</v>
      </c>
      <c r="L12" s="32">
        <f t="shared" si="0"/>
        <v>31544662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9973387</v>
      </c>
      <c r="E15" s="20">
        <v>1520034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1598248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152030308</v>
      </c>
      <c r="D17" s="19">
        <v>150579544</v>
      </c>
      <c r="E17" s="20">
        <v>150995942</v>
      </c>
      <c r="F17" s="21">
        <v>146783601</v>
      </c>
      <c r="G17" s="19">
        <v>0</v>
      </c>
      <c r="H17" s="20">
        <v>0</v>
      </c>
      <c r="I17" s="22">
        <v>-435235</v>
      </c>
      <c r="J17" s="23">
        <v>-154995942</v>
      </c>
      <c r="K17" s="19">
        <v>-161227780</v>
      </c>
      <c r="L17" s="20">
        <v>-169322705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507239600</v>
      </c>
      <c r="D19" s="19">
        <v>572514361</v>
      </c>
      <c r="E19" s="20">
        <v>535732215</v>
      </c>
      <c r="F19" s="21">
        <v>527290917</v>
      </c>
      <c r="G19" s="19">
        <v>20014100</v>
      </c>
      <c r="H19" s="20">
        <v>20014100</v>
      </c>
      <c r="I19" s="22">
        <v>-5170499</v>
      </c>
      <c r="J19" s="23">
        <v>477183912</v>
      </c>
      <c r="K19" s="19">
        <v>4137687</v>
      </c>
      <c r="L19" s="20">
        <v>4959404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991654</v>
      </c>
      <c r="D21" s="19">
        <v>4312900</v>
      </c>
      <c r="E21" s="20">
        <v>3369384</v>
      </c>
      <c r="F21" s="21">
        <v>4312900</v>
      </c>
      <c r="G21" s="19">
        <v>0</v>
      </c>
      <c r="H21" s="20">
        <v>0</v>
      </c>
      <c r="I21" s="22">
        <v>-810</v>
      </c>
      <c r="J21" s="23">
        <v>352075928</v>
      </c>
      <c r="K21" s="19">
        <v>1268838548</v>
      </c>
      <c r="L21" s="20">
        <v>1350390216</v>
      </c>
    </row>
    <row r="22" spans="1:12" ht="13.5" x14ac:dyDescent="0.25">
      <c r="A22" s="24" t="s">
        <v>38</v>
      </c>
      <c r="B22" s="18" t="s">
        <v>19</v>
      </c>
      <c r="C22" s="19">
        <v>500776</v>
      </c>
      <c r="D22" s="19">
        <v>239905</v>
      </c>
      <c r="E22" s="20">
        <v>3235845</v>
      </c>
      <c r="F22" s="21">
        <v>398786</v>
      </c>
      <c r="G22" s="19">
        <v>652347659</v>
      </c>
      <c r="H22" s="20">
        <v>652347659</v>
      </c>
      <c r="I22" s="22">
        <v>97692</v>
      </c>
      <c r="J22" s="23">
        <v>9643307</v>
      </c>
      <c r="K22" s="19">
        <v>10108072</v>
      </c>
      <c r="L22" s="20">
        <v>10700740</v>
      </c>
    </row>
    <row r="23" spans="1:12" ht="13.5" x14ac:dyDescent="0.25">
      <c r="A23" s="24" t="s">
        <v>39</v>
      </c>
      <c r="B23" s="18" t="s">
        <v>19</v>
      </c>
      <c r="C23" s="19">
        <v>2984705</v>
      </c>
      <c r="D23" s="19">
        <v>2984705</v>
      </c>
      <c r="E23" s="20">
        <v>2984705</v>
      </c>
      <c r="F23" s="25">
        <v>2984705</v>
      </c>
      <c r="G23" s="26">
        <v>0</v>
      </c>
      <c r="H23" s="27">
        <v>0</v>
      </c>
      <c r="I23" s="21">
        <v>0</v>
      </c>
      <c r="J23" s="28">
        <v>2984705</v>
      </c>
      <c r="K23" s="26">
        <v>3104093</v>
      </c>
      <c r="L23" s="27">
        <v>3259298</v>
      </c>
    </row>
    <row r="24" spans="1:12" ht="13.5" x14ac:dyDescent="0.25">
      <c r="A24" s="29" t="s">
        <v>40</v>
      </c>
      <c r="B24" s="37" t="s">
        <v>19</v>
      </c>
      <c r="C24" s="31">
        <f>SUM(C15:C23)</f>
        <v>665345291</v>
      </c>
      <c r="D24" s="38">
        <f t="shared" ref="D24:L24" si="1">SUM(D15:D23)</f>
        <v>740604802</v>
      </c>
      <c r="E24" s="39">
        <f t="shared" si="1"/>
        <v>697838125</v>
      </c>
      <c r="F24" s="40">
        <f t="shared" si="1"/>
        <v>681770909</v>
      </c>
      <c r="G24" s="38">
        <f t="shared" si="1"/>
        <v>672361759</v>
      </c>
      <c r="H24" s="39">
        <f t="shared" si="1"/>
        <v>672361759</v>
      </c>
      <c r="I24" s="41">
        <f t="shared" si="1"/>
        <v>-5508852</v>
      </c>
      <c r="J24" s="42">
        <f t="shared" si="1"/>
        <v>686891910</v>
      </c>
      <c r="K24" s="38">
        <f t="shared" si="1"/>
        <v>1124960620</v>
      </c>
      <c r="L24" s="39">
        <f t="shared" si="1"/>
        <v>1199986953</v>
      </c>
    </row>
    <row r="25" spans="1:12" ht="13.5" x14ac:dyDescent="0.25">
      <c r="A25" s="29" t="s">
        <v>41</v>
      </c>
      <c r="B25" s="30" t="s">
        <v>19</v>
      </c>
      <c r="C25" s="31">
        <f>+C12+C24</f>
        <v>774567454</v>
      </c>
      <c r="D25" s="31">
        <f t="shared" ref="D25:L25" si="2">+D12+D24</f>
        <v>801080924</v>
      </c>
      <c r="E25" s="32">
        <f t="shared" si="2"/>
        <v>801587661</v>
      </c>
      <c r="F25" s="33">
        <f t="shared" si="2"/>
        <v>776655733</v>
      </c>
      <c r="G25" s="31">
        <f t="shared" si="2"/>
        <v>767246583</v>
      </c>
      <c r="H25" s="32">
        <f t="shared" si="2"/>
        <v>767246583</v>
      </c>
      <c r="I25" s="34">
        <f t="shared" si="2"/>
        <v>267586693</v>
      </c>
      <c r="J25" s="35">
        <f t="shared" si="2"/>
        <v>686842164</v>
      </c>
      <c r="K25" s="31">
        <f t="shared" si="2"/>
        <v>1153056283</v>
      </c>
      <c r="L25" s="32">
        <f t="shared" si="2"/>
        <v>1231531615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315964</v>
      </c>
      <c r="D30" s="19">
        <v>345780</v>
      </c>
      <c r="E30" s="20">
        <v>297890</v>
      </c>
      <c r="F30" s="21">
        <v>528555</v>
      </c>
      <c r="G30" s="19">
        <v>528555</v>
      </c>
      <c r="H30" s="20">
        <v>528555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2349540</v>
      </c>
      <c r="D31" s="19">
        <v>2352444</v>
      </c>
      <c r="E31" s="20">
        <v>2373874</v>
      </c>
      <c r="F31" s="21">
        <v>2352444</v>
      </c>
      <c r="G31" s="19">
        <v>2352444</v>
      </c>
      <c r="H31" s="20">
        <v>2352444</v>
      </c>
      <c r="I31" s="22">
        <v>35950</v>
      </c>
      <c r="J31" s="23">
        <v>2397373</v>
      </c>
      <c r="K31" s="19">
        <v>2493268</v>
      </c>
      <c r="L31" s="20">
        <v>2617931</v>
      </c>
    </row>
    <row r="32" spans="1:12" ht="13.5" x14ac:dyDescent="0.25">
      <c r="A32" s="24" t="s">
        <v>48</v>
      </c>
      <c r="B32" s="18" t="s">
        <v>46</v>
      </c>
      <c r="C32" s="19">
        <v>304472750</v>
      </c>
      <c r="D32" s="19">
        <v>325185493</v>
      </c>
      <c r="E32" s="20">
        <v>386664136</v>
      </c>
      <c r="F32" s="21">
        <v>71312099</v>
      </c>
      <c r="G32" s="19">
        <v>-57423901</v>
      </c>
      <c r="H32" s="20">
        <v>-57423901</v>
      </c>
      <c r="I32" s="22">
        <v>15274649</v>
      </c>
      <c r="J32" s="23">
        <v>537015432</v>
      </c>
      <c r="K32" s="19">
        <v>554199544</v>
      </c>
      <c r="L32" s="20">
        <v>581909521</v>
      </c>
    </row>
    <row r="33" spans="1:12" ht="13.5" x14ac:dyDescent="0.25">
      <c r="A33" s="24" t="s">
        <v>49</v>
      </c>
      <c r="B33" s="18" t="s">
        <v>19</v>
      </c>
      <c r="C33" s="19">
        <v>894400</v>
      </c>
      <c r="D33" s="19">
        <v>37740829</v>
      </c>
      <c r="E33" s="20">
        <v>42858702</v>
      </c>
      <c r="F33" s="21">
        <v>2119580</v>
      </c>
      <c r="G33" s="19">
        <v>2119580</v>
      </c>
      <c r="H33" s="20">
        <v>2119580</v>
      </c>
      <c r="I33" s="2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29" t="s">
        <v>50</v>
      </c>
      <c r="B34" s="30" t="s">
        <v>19</v>
      </c>
      <c r="C34" s="31">
        <f>SUM(C29:C33)</f>
        <v>308032654</v>
      </c>
      <c r="D34" s="31">
        <f t="shared" ref="D34:L34" si="3">SUM(D29:D33)</f>
        <v>365624546</v>
      </c>
      <c r="E34" s="32">
        <f t="shared" si="3"/>
        <v>432194602</v>
      </c>
      <c r="F34" s="33">
        <f t="shared" si="3"/>
        <v>76312678</v>
      </c>
      <c r="G34" s="31">
        <f t="shared" si="3"/>
        <v>-52423322</v>
      </c>
      <c r="H34" s="32">
        <f t="shared" si="3"/>
        <v>-52423322</v>
      </c>
      <c r="I34" s="34">
        <f t="shared" si="3"/>
        <v>15310599</v>
      </c>
      <c r="J34" s="35">
        <f t="shared" si="3"/>
        <v>539412805</v>
      </c>
      <c r="K34" s="31">
        <f t="shared" si="3"/>
        <v>556692812</v>
      </c>
      <c r="L34" s="32">
        <f t="shared" si="3"/>
        <v>584527452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2069916</v>
      </c>
      <c r="D37" s="19">
        <v>1655833</v>
      </c>
      <c r="E37" s="20">
        <v>1441287</v>
      </c>
      <c r="F37" s="21">
        <v>0</v>
      </c>
      <c r="G37" s="19">
        <v>0</v>
      </c>
      <c r="H37" s="20">
        <v>0</v>
      </c>
      <c r="I37" s="22">
        <v>0</v>
      </c>
      <c r="J37" s="23">
        <v>547617</v>
      </c>
      <c r="K37" s="19">
        <v>249727</v>
      </c>
      <c r="L37" s="20">
        <v>-48163</v>
      </c>
    </row>
    <row r="38" spans="1:12" ht="13.5" x14ac:dyDescent="0.25">
      <c r="A38" s="24" t="s">
        <v>49</v>
      </c>
      <c r="B38" s="18" t="s">
        <v>19</v>
      </c>
      <c r="C38" s="19">
        <v>59124785</v>
      </c>
      <c r="D38" s="19">
        <v>31609731</v>
      </c>
      <c r="E38" s="20">
        <v>33970852</v>
      </c>
      <c r="F38" s="21">
        <v>5129311</v>
      </c>
      <c r="G38" s="19">
        <v>5129311</v>
      </c>
      <c r="H38" s="20">
        <v>5129311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61194701</v>
      </c>
      <c r="D39" s="38">
        <f t="shared" ref="D39:L39" si="4">SUM(D37:D38)</f>
        <v>33265564</v>
      </c>
      <c r="E39" s="39">
        <f t="shared" si="4"/>
        <v>35412139</v>
      </c>
      <c r="F39" s="40">
        <f t="shared" si="4"/>
        <v>5129311</v>
      </c>
      <c r="G39" s="38">
        <f t="shared" si="4"/>
        <v>5129311</v>
      </c>
      <c r="H39" s="39">
        <f t="shared" si="4"/>
        <v>5129311</v>
      </c>
      <c r="I39" s="40">
        <f t="shared" si="4"/>
        <v>0</v>
      </c>
      <c r="J39" s="42">
        <f t="shared" si="4"/>
        <v>547617</v>
      </c>
      <c r="K39" s="38">
        <f t="shared" si="4"/>
        <v>249727</v>
      </c>
      <c r="L39" s="39">
        <f t="shared" si="4"/>
        <v>-48163</v>
      </c>
    </row>
    <row r="40" spans="1:12" ht="13.5" x14ac:dyDescent="0.25">
      <c r="A40" s="29" t="s">
        <v>54</v>
      </c>
      <c r="B40" s="30" t="s">
        <v>19</v>
      </c>
      <c r="C40" s="31">
        <f>+C34+C39</f>
        <v>369227355</v>
      </c>
      <c r="D40" s="31">
        <f t="shared" ref="D40:L40" si="5">+D34+D39</f>
        <v>398890110</v>
      </c>
      <c r="E40" s="32">
        <f t="shared" si="5"/>
        <v>467606741</v>
      </c>
      <c r="F40" s="33">
        <f t="shared" si="5"/>
        <v>81441989</v>
      </c>
      <c r="G40" s="31">
        <f t="shared" si="5"/>
        <v>-47294011</v>
      </c>
      <c r="H40" s="32">
        <f t="shared" si="5"/>
        <v>-47294011</v>
      </c>
      <c r="I40" s="34">
        <f t="shared" si="5"/>
        <v>15310599</v>
      </c>
      <c r="J40" s="35">
        <f t="shared" si="5"/>
        <v>539960422</v>
      </c>
      <c r="K40" s="31">
        <f t="shared" si="5"/>
        <v>556942539</v>
      </c>
      <c r="L40" s="32">
        <f t="shared" si="5"/>
        <v>584479289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405340099</v>
      </c>
      <c r="D42" s="46">
        <f t="shared" ref="D42:L42" si="6">+D25-D40</f>
        <v>402190814</v>
      </c>
      <c r="E42" s="47">
        <f t="shared" si="6"/>
        <v>333980920</v>
      </c>
      <c r="F42" s="48">
        <f t="shared" si="6"/>
        <v>695213744</v>
      </c>
      <c r="G42" s="46">
        <f t="shared" si="6"/>
        <v>814540594</v>
      </c>
      <c r="H42" s="47">
        <f t="shared" si="6"/>
        <v>814540594</v>
      </c>
      <c r="I42" s="49">
        <f t="shared" si="6"/>
        <v>252276094</v>
      </c>
      <c r="J42" s="50">
        <f t="shared" si="6"/>
        <v>146881742</v>
      </c>
      <c r="K42" s="46">
        <f t="shared" si="6"/>
        <v>596113744</v>
      </c>
      <c r="L42" s="47">
        <f t="shared" si="6"/>
        <v>647052326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429037633</v>
      </c>
      <c r="D45" s="19">
        <v>469257331</v>
      </c>
      <c r="E45" s="20">
        <v>333980936</v>
      </c>
      <c r="F45" s="21">
        <v>665607302</v>
      </c>
      <c r="G45" s="19">
        <v>814540594</v>
      </c>
      <c r="H45" s="20">
        <v>814540594</v>
      </c>
      <c r="I45" s="22">
        <v>-15879973</v>
      </c>
      <c r="J45" s="23">
        <v>146881742</v>
      </c>
      <c r="K45" s="19">
        <v>596113744</v>
      </c>
      <c r="L45" s="20">
        <v>647052326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429037633</v>
      </c>
      <c r="D48" s="53">
        <f t="shared" ref="D48:L48" si="7">SUM(D45:D47)</f>
        <v>469257331</v>
      </c>
      <c r="E48" s="54">
        <f t="shared" si="7"/>
        <v>333980936</v>
      </c>
      <c r="F48" s="55">
        <f t="shared" si="7"/>
        <v>665607302</v>
      </c>
      <c r="G48" s="53">
        <f t="shared" si="7"/>
        <v>814540594</v>
      </c>
      <c r="H48" s="54">
        <f t="shared" si="7"/>
        <v>814540594</v>
      </c>
      <c r="I48" s="56">
        <f t="shared" si="7"/>
        <v>-15879973</v>
      </c>
      <c r="J48" s="57">
        <f t="shared" si="7"/>
        <v>146881742</v>
      </c>
      <c r="K48" s="53">
        <f t="shared" si="7"/>
        <v>596113744</v>
      </c>
      <c r="L48" s="54">
        <f t="shared" si="7"/>
        <v>647052326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1309968</v>
      </c>
      <c r="D6" s="19">
        <v>61664100</v>
      </c>
      <c r="E6" s="20">
        <v>253796</v>
      </c>
      <c r="F6" s="21">
        <v>4347018</v>
      </c>
      <c r="G6" s="19">
        <v>4347018</v>
      </c>
      <c r="H6" s="20">
        <v>4347018</v>
      </c>
      <c r="I6" s="22">
        <v>-86361172</v>
      </c>
      <c r="J6" s="23">
        <v>4447998</v>
      </c>
      <c r="K6" s="19">
        <v>3623619</v>
      </c>
      <c r="L6" s="20">
        <v>2762142</v>
      </c>
    </row>
    <row r="7" spans="1:12" ht="13.5" x14ac:dyDescent="0.25">
      <c r="A7" s="24" t="s">
        <v>22</v>
      </c>
      <c r="B7" s="18" t="s">
        <v>9</v>
      </c>
      <c r="C7" s="19">
        <v>4115511</v>
      </c>
      <c r="D7" s="19">
        <v>21824285</v>
      </c>
      <c r="E7" s="20">
        <v>4988903</v>
      </c>
      <c r="F7" s="21">
        <v>5000000</v>
      </c>
      <c r="G7" s="19">
        <v>5000000</v>
      </c>
      <c r="H7" s="20">
        <v>5000000</v>
      </c>
      <c r="I7" s="22">
        <v>16606802</v>
      </c>
      <c r="J7" s="23">
        <v>4789902</v>
      </c>
      <c r="K7" s="19">
        <v>4989902</v>
      </c>
      <c r="L7" s="20">
        <v>4989902</v>
      </c>
    </row>
    <row r="8" spans="1:12" ht="13.5" x14ac:dyDescent="0.25">
      <c r="A8" s="24" t="s">
        <v>23</v>
      </c>
      <c r="B8" s="18" t="s">
        <v>9</v>
      </c>
      <c r="C8" s="19">
        <v>207410522</v>
      </c>
      <c r="D8" s="19">
        <v>273327968</v>
      </c>
      <c r="E8" s="20">
        <v>372931005</v>
      </c>
      <c r="F8" s="21">
        <v>554284265</v>
      </c>
      <c r="G8" s="19">
        <v>554284265</v>
      </c>
      <c r="H8" s="20">
        <v>554284265</v>
      </c>
      <c r="I8" s="22">
        <v>79556642</v>
      </c>
      <c r="J8" s="23">
        <v>330373602</v>
      </c>
      <c r="K8" s="19">
        <v>235721434</v>
      </c>
      <c r="L8" s="20">
        <v>184797328</v>
      </c>
    </row>
    <row r="9" spans="1:12" ht="13.5" x14ac:dyDescent="0.25">
      <c r="A9" s="24" t="s">
        <v>24</v>
      </c>
      <c r="B9" s="18" t="s">
        <v>19</v>
      </c>
      <c r="C9" s="19">
        <v>42659128</v>
      </c>
      <c r="D9" s="19">
        <v>43605742</v>
      </c>
      <c r="E9" s="20">
        <v>83913623</v>
      </c>
      <c r="F9" s="21">
        <v>13074059</v>
      </c>
      <c r="G9" s="19">
        <v>13074059</v>
      </c>
      <c r="H9" s="20">
        <v>13074059</v>
      </c>
      <c r="I9" s="22">
        <v>26444321</v>
      </c>
      <c r="J9" s="23">
        <v>124344441</v>
      </c>
      <c r="K9" s="19">
        <v>68662156</v>
      </c>
      <c r="L9" s="20">
        <v>68660156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2177544</v>
      </c>
      <c r="D11" s="19">
        <v>2185576</v>
      </c>
      <c r="E11" s="20">
        <v>2069519</v>
      </c>
      <c r="F11" s="21">
        <v>2262754</v>
      </c>
      <c r="G11" s="19">
        <v>2262754</v>
      </c>
      <c r="H11" s="20">
        <v>2262754</v>
      </c>
      <c r="I11" s="22">
        <v>0</v>
      </c>
      <c r="J11" s="23">
        <v>2443074</v>
      </c>
      <c r="K11" s="19">
        <v>2647269</v>
      </c>
      <c r="L11" s="20">
        <v>2647269</v>
      </c>
    </row>
    <row r="12" spans="1:12" ht="13.5" x14ac:dyDescent="0.25">
      <c r="A12" s="29" t="s">
        <v>28</v>
      </c>
      <c r="B12" s="30" t="s">
        <v>19</v>
      </c>
      <c r="C12" s="31">
        <f>SUM(C6:C11)</f>
        <v>257672673</v>
      </c>
      <c r="D12" s="31">
        <f t="shared" ref="D12:L12" si="0">SUM(D6:D11)</f>
        <v>402607671</v>
      </c>
      <c r="E12" s="32">
        <f t="shared" si="0"/>
        <v>464156846</v>
      </c>
      <c r="F12" s="33">
        <f t="shared" si="0"/>
        <v>578968096</v>
      </c>
      <c r="G12" s="31">
        <f t="shared" si="0"/>
        <v>578968096</v>
      </c>
      <c r="H12" s="32">
        <f t="shared" si="0"/>
        <v>578968096</v>
      </c>
      <c r="I12" s="34">
        <f t="shared" si="0"/>
        <v>36246593</v>
      </c>
      <c r="J12" s="35">
        <f t="shared" si="0"/>
        <v>466399017</v>
      </c>
      <c r="K12" s="31">
        <f t="shared" si="0"/>
        <v>315644380</v>
      </c>
      <c r="L12" s="32">
        <f t="shared" si="0"/>
        <v>263856797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3665508</v>
      </c>
      <c r="D16" s="19">
        <v>3759508</v>
      </c>
      <c r="E16" s="20">
        <v>3853509</v>
      </c>
      <c r="F16" s="25">
        <v>3759508</v>
      </c>
      <c r="G16" s="26">
        <v>3759508</v>
      </c>
      <c r="H16" s="27">
        <v>3759508</v>
      </c>
      <c r="I16" s="22">
        <v>0</v>
      </c>
      <c r="J16" s="28">
        <v>8751629</v>
      </c>
      <c r="K16" s="26">
        <v>8751640</v>
      </c>
      <c r="L16" s="27">
        <v>8751646</v>
      </c>
    </row>
    <row r="17" spans="1:12" ht="13.5" x14ac:dyDescent="0.25">
      <c r="A17" s="24" t="s">
        <v>33</v>
      </c>
      <c r="B17" s="18" t="s">
        <v>19</v>
      </c>
      <c r="C17" s="19">
        <v>2393352</v>
      </c>
      <c r="D17" s="19">
        <v>2347732</v>
      </c>
      <c r="E17" s="20">
        <v>2302236</v>
      </c>
      <c r="F17" s="21">
        <v>2252839</v>
      </c>
      <c r="G17" s="19">
        <v>2252839</v>
      </c>
      <c r="H17" s="20">
        <v>2252839</v>
      </c>
      <c r="I17" s="22">
        <v>0</v>
      </c>
      <c r="J17" s="23">
        <v>2302237</v>
      </c>
      <c r="K17" s="19">
        <v>2254739</v>
      </c>
      <c r="L17" s="20">
        <v>2205104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1759693439</v>
      </c>
      <c r="D19" s="19">
        <v>1751672049</v>
      </c>
      <c r="E19" s="20">
        <v>1837169825</v>
      </c>
      <c r="F19" s="21">
        <v>1851233516</v>
      </c>
      <c r="G19" s="19">
        <v>1855934167</v>
      </c>
      <c r="H19" s="20">
        <v>1855934167</v>
      </c>
      <c r="I19" s="22">
        <v>177358003</v>
      </c>
      <c r="J19" s="23">
        <v>2019539043</v>
      </c>
      <c r="K19" s="19">
        <v>2170229905</v>
      </c>
      <c r="L19" s="20">
        <v>2342788730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17496</v>
      </c>
      <c r="D22" s="19">
        <v>9745</v>
      </c>
      <c r="E22" s="20">
        <v>2076</v>
      </c>
      <c r="F22" s="21">
        <v>158145</v>
      </c>
      <c r="G22" s="19">
        <v>8145</v>
      </c>
      <c r="H22" s="20">
        <v>8145</v>
      </c>
      <c r="I22" s="22">
        <v>0</v>
      </c>
      <c r="J22" s="23">
        <v>152076</v>
      </c>
      <c r="K22" s="19">
        <v>1070</v>
      </c>
      <c r="L22" s="20">
        <v>19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1765769795</v>
      </c>
      <c r="D24" s="38">
        <f t="shared" ref="D24:L24" si="1">SUM(D15:D23)</f>
        <v>1757789034</v>
      </c>
      <c r="E24" s="39">
        <f t="shared" si="1"/>
        <v>1843327646</v>
      </c>
      <c r="F24" s="40">
        <f t="shared" si="1"/>
        <v>1857404008</v>
      </c>
      <c r="G24" s="38">
        <f t="shared" si="1"/>
        <v>1861954659</v>
      </c>
      <c r="H24" s="39">
        <f t="shared" si="1"/>
        <v>1861954659</v>
      </c>
      <c r="I24" s="41">
        <f t="shared" si="1"/>
        <v>177358003</v>
      </c>
      <c r="J24" s="42">
        <f t="shared" si="1"/>
        <v>2030744985</v>
      </c>
      <c r="K24" s="38">
        <f t="shared" si="1"/>
        <v>2181237354</v>
      </c>
      <c r="L24" s="39">
        <f t="shared" si="1"/>
        <v>2353745499</v>
      </c>
    </row>
    <row r="25" spans="1:12" ht="13.5" x14ac:dyDescent="0.25">
      <c r="A25" s="29" t="s">
        <v>41</v>
      </c>
      <c r="B25" s="30" t="s">
        <v>19</v>
      </c>
      <c r="C25" s="31">
        <f>+C12+C24</f>
        <v>2023442468</v>
      </c>
      <c r="D25" s="31">
        <f t="shared" ref="D25:L25" si="2">+D12+D24</f>
        <v>2160396705</v>
      </c>
      <c r="E25" s="32">
        <f t="shared" si="2"/>
        <v>2307484492</v>
      </c>
      <c r="F25" s="33">
        <f t="shared" si="2"/>
        <v>2436372104</v>
      </c>
      <c r="G25" s="31">
        <f t="shared" si="2"/>
        <v>2440922755</v>
      </c>
      <c r="H25" s="32">
        <f t="shared" si="2"/>
        <v>2440922755</v>
      </c>
      <c r="I25" s="34">
        <f t="shared" si="2"/>
        <v>213604596</v>
      </c>
      <c r="J25" s="35">
        <f t="shared" si="2"/>
        <v>2497144002</v>
      </c>
      <c r="K25" s="31">
        <f t="shared" si="2"/>
        <v>2496881734</v>
      </c>
      <c r="L25" s="32">
        <f t="shared" si="2"/>
        <v>2617602296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1286609</v>
      </c>
      <c r="D30" s="19">
        <v>480406</v>
      </c>
      <c r="E30" s="20">
        <v>675200</v>
      </c>
      <c r="F30" s="21">
        <v>968850</v>
      </c>
      <c r="G30" s="19">
        <v>968850</v>
      </c>
      <c r="H30" s="20">
        <v>968850</v>
      </c>
      <c r="I30" s="22">
        <v>-346485</v>
      </c>
      <c r="J30" s="23">
        <v>30962698</v>
      </c>
      <c r="K30" s="19">
        <v>1868850</v>
      </c>
      <c r="L30" s="20">
        <v>1868850</v>
      </c>
    </row>
    <row r="31" spans="1:12" ht="13.5" x14ac:dyDescent="0.25">
      <c r="A31" s="24" t="s">
        <v>47</v>
      </c>
      <c r="B31" s="18" t="s">
        <v>19</v>
      </c>
      <c r="C31" s="19">
        <v>975566</v>
      </c>
      <c r="D31" s="19">
        <v>1029952</v>
      </c>
      <c r="E31" s="20">
        <v>1130827</v>
      </c>
      <c r="F31" s="21">
        <v>870952</v>
      </c>
      <c r="G31" s="19">
        <v>870952</v>
      </c>
      <c r="H31" s="20">
        <v>870952</v>
      </c>
      <c r="I31" s="22">
        <v>146771</v>
      </c>
      <c r="J31" s="23">
        <v>1230826</v>
      </c>
      <c r="K31" s="19">
        <v>1221726</v>
      </c>
      <c r="L31" s="20">
        <v>1221726</v>
      </c>
    </row>
    <row r="32" spans="1:12" ht="13.5" x14ac:dyDescent="0.25">
      <c r="A32" s="24" t="s">
        <v>48</v>
      </c>
      <c r="B32" s="18" t="s">
        <v>46</v>
      </c>
      <c r="C32" s="19">
        <v>148681904</v>
      </c>
      <c r="D32" s="19">
        <v>207165067</v>
      </c>
      <c r="E32" s="20">
        <v>176598073</v>
      </c>
      <c r="F32" s="21">
        <v>95400088</v>
      </c>
      <c r="G32" s="19">
        <v>71641793</v>
      </c>
      <c r="H32" s="20">
        <v>71641793</v>
      </c>
      <c r="I32" s="22">
        <v>-48592918</v>
      </c>
      <c r="J32" s="23">
        <v>157356616</v>
      </c>
      <c r="K32" s="19">
        <v>155964551</v>
      </c>
      <c r="L32" s="20">
        <v>155409877</v>
      </c>
    </row>
    <row r="33" spans="1:12" ht="13.5" x14ac:dyDescent="0.25">
      <c r="A33" s="24" t="s">
        <v>49</v>
      </c>
      <c r="B33" s="18" t="s">
        <v>19</v>
      </c>
      <c r="C33" s="19">
        <v>31841050</v>
      </c>
      <c r="D33" s="19">
        <v>20438446</v>
      </c>
      <c r="E33" s="20">
        <v>37189069</v>
      </c>
      <c r="F33" s="21">
        <v>6541618</v>
      </c>
      <c r="G33" s="19">
        <v>6541618</v>
      </c>
      <c r="H33" s="20">
        <v>6541618</v>
      </c>
      <c r="I33" s="22">
        <v>-5979549</v>
      </c>
      <c r="J33" s="23">
        <v>38634549</v>
      </c>
      <c r="K33" s="19">
        <v>38634549</v>
      </c>
      <c r="L33" s="20">
        <v>26756729</v>
      </c>
    </row>
    <row r="34" spans="1:12" ht="13.5" x14ac:dyDescent="0.25">
      <c r="A34" s="29" t="s">
        <v>50</v>
      </c>
      <c r="B34" s="30" t="s">
        <v>19</v>
      </c>
      <c r="C34" s="31">
        <f>SUM(C29:C33)</f>
        <v>182785129</v>
      </c>
      <c r="D34" s="31">
        <f t="shared" ref="D34:L34" si="3">SUM(D29:D33)</f>
        <v>229113871</v>
      </c>
      <c r="E34" s="32">
        <f t="shared" si="3"/>
        <v>215593169</v>
      </c>
      <c r="F34" s="33">
        <f t="shared" si="3"/>
        <v>103781508</v>
      </c>
      <c r="G34" s="31">
        <f t="shared" si="3"/>
        <v>80023213</v>
      </c>
      <c r="H34" s="32">
        <f t="shared" si="3"/>
        <v>80023213</v>
      </c>
      <c r="I34" s="34">
        <f t="shared" si="3"/>
        <v>-54772181</v>
      </c>
      <c r="J34" s="35">
        <f t="shared" si="3"/>
        <v>228184689</v>
      </c>
      <c r="K34" s="31">
        <f t="shared" si="3"/>
        <v>197689676</v>
      </c>
      <c r="L34" s="32">
        <f t="shared" si="3"/>
        <v>185257182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4885268</v>
      </c>
      <c r="D37" s="19">
        <v>2847632</v>
      </c>
      <c r="E37" s="20">
        <v>2050922</v>
      </c>
      <c r="F37" s="21">
        <v>161260390</v>
      </c>
      <c r="G37" s="19">
        <v>161260390</v>
      </c>
      <c r="H37" s="20">
        <v>161260390</v>
      </c>
      <c r="I37" s="22">
        <v>39673166</v>
      </c>
      <c r="J37" s="23">
        <v>2548927</v>
      </c>
      <c r="K37" s="19">
        <v>1877416</v>
      </c>
      <c r="L37" s="20">
        <v>2113272</v>
      </c>
    </row>
    <row r="38" spans="1:12" ht="13.5" x14ac:dyDescent="0.25">
      <c r="A38" s="24" t="s">
        <v>49</v>
      </c>
      <c r="B38" s="18" t="s">
        <v>19</v>
      </c>
      <c r="C38" s="19">
        <v>35131094</v>
      </c>
      <c r="D38" s="19">
        <v>49219019</v>
      </c>
      <c r="E38" s="20">
        <v>44283840</v>
      </c>
      <c r="F38" s="21">
        <v>22621739</v>
      </c>
      <c r="G38" s="19">
        <v>22621739</v>
      </c>
      <c r="H38" s="20">
        <v>22621739</v>
      </c>
      <c r="I38" s="22">
        <v>0</v>
      </c>
      <c r="J38" s="23">
        <v>45623625</v>
      </c>
      <c r="K38" s="19">
        <v>34932597</v>
      </c>
      <c r="L38" s="20">
        <v>34911101</v>
      </c>
    </row>
    <row r="39" spans="1:12" ht="13.5" x14ac:dyDescent="0.25">
      <c r="A39" s="29" t="s">
        <v>53</v>
      </c>
      <c r="B39" s="37" t="s">
        <v>19</v>
      </c>
      <c r="C39" s="31">
        <f>SUM(C37:C38)</f>
        <v>40016362</v>
      </c>
      <c r="D39" s="38">
        <f t="shared" ref="D39:L39" si="4">SUM(D37:D38)</f>
        <v>52066651</v>
      </c>
      <c r="E39" s="39">
        <f t="shared" si="4"/>
        <v>46334762</v>
      </c>
      <c r="F39" s="40">
        <f t="shared" si="4"/>
        <v>183882129</v>
      </c>
      <c r="G39" s="38">
        <f t="shared" si="4"/>
        <v>183882129</v>
      </c>
      <c r="H39" s="39">
        <f t="shared" si="4"/>
        <v>183882129</v>
      </c>
      <c r="I39" s="40">
        <f t="shared" si="4"/>
        <v>39673166</v>
      </c>
      <c r="J39" s="42">
        <f t="shared" si="4"/>
        <v>48172552</v>
      </c>
      <c r="K39" s="38">
        <f t="shared" si="4"/>
        <v>36810013</v>
      </c>
      <c r="L39" s="39">
        <f t="shared" si="4"/>
        <v>37024373</v>
      </c>
    </row>
    <row r="40" spans="1:12" ht="13.5" x14ac:dyDescent="0.25">
      <c r="A40" s="29" t="s">
        <v>54</v>
      </c>
      <c r="B40" s="30" t="s">
        <v>19</v>
      </c>
      <c r="C40" s="31">
        <f>+C34+C39</f>
        <v>222801491</v>
      </c>
      <c r="D40" s="31">
        <f t="shared" ref="D40:L40" si="5">+D34+D39</f>
        <v>281180522</v>
      </c>
      <c r="E40" s="32">
        <f t="shared" si="5"/>
        <v>261927931</v>
      </c>
      <c r="F40" s="33">
        <f t="shared" si="5"/>
        <v>287663637</v>
      </c>
      <c r="G40" s="31">
        <f t="shared" si="5"/>
        <v>263905342</v>
      </c>
      <c r="H40" s="32">
        <f t="shared" si="5"/>
        <v>263905342</v>
      </c>
      <c r="I40" s="34">
        <f t="shared" si="5"/>
        <v>-15099015</v>
      </c>
      <c r="J40" s="35">
        <f t="shared" si="5"/>
        <v>276357241</v>
      </c>
      <c r="K40" s="31">
        <f t="shared" si="5"/>
        <v>234499689</v>
      </c>
      <c r="L40" s="32">
        <f t="shared" si="5"/>
        <v>222281555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1800640977</v>
      </c>
      <c r="D42" s="46">
        <f t="shared" ref="D42:L42" si="6">+D25-D40</f>
        <v>1879216183</v>
      </c>
      <c r="E42" s="47">
        <f t="shared" si="6"/>
        <v>2045556561</v>
      </c>
      <c r="F42" s="48">
        <f t="shared" si="6"/>
        <v>2148708467</v>
      </c>
      <c r="G42" s="46">
        <f t="shared" si="6"/>
        <v>2177017413</v>
      </c>
      <c r="H42" s="47">
        <f t="shared" si="6"/>
        <v>2177017413</v>
      </c>
      <c r="I42" s="49">
        <f t="shared" si="6"/>
        <v>228703611</v>
      </c>
      <c r="J42" s="50">
        <f t="shared" si="6"/>
        <v>2220786761</v>
      </c>
      <c r="K42" s="46">
        <f t="shared" si="6"/>
        <v>2262382045</v>
      </c>
      <c r="L42" s="47">
        <f t="shared" si="6"/>
        <v>2395320741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1693624361</v>
      </c>
      <c r="D45" s="19">
        <v>1809429739</v>
      </c>
      <c r="E45" s="20">
        <v>1875163992</v>
      </c>
      <c r="F45" s="21">
        <v>2148708468</v>
      </c>
      <c r="G45" s="19">
        <v>2176979363</v>
      </c>
      <c r="H45" s="20">
        <v>2176979363</v>
      </c>
      <c r="I45" s="22">
        <v>-7711433</v>
      </c>
      <c r="J45" s="23">
        <v>2220653882</v>
      </c>
      <c r="K45" s="19">
        <v>2261824620</v>
      </c>
      <c r="L45" s="20">
        <v>2389738222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1693624361</v>
      </c>
      <c r="D48" s="53">
        <f t="shared" ref="D48:L48" si="7">SUM(D45:D47)</f>
        <v>1809429739</v>
      </c>
      <c r="E48" s="54">
        <f t="shared" si="7"/>
        <v>1875163992</v>
      </c>
      <c r="F48" s="55">
        <f t="shared" si="7"/>
        <v>2148708468</v>
      </c>
      <c r="G48" s="53">
        <f t="shared" si="7"/>
        <v>2176979363</v>
      </c>
      <c r="H48" s="54">
        <f t="shared" si="7"/>
        <v>2176979363</v>
      </c>
      <c r="I48" s="56">
        <f t="shared" si="7"/>
        <v>-7711433</v>
      </c>
      <c r="J48" s="57">
        <f t="shared" si="7"/>
        <v>2220653882</v>
      </c>
      <c r="K48" s="53">
        <f t="shared" si="7"/>
        <v>2261824620</v>
      </c>
      <c r="L48" s="54">
        <f t="shared" si="7"/>
        <v>2389738222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-24529504</v>
      </c>
      <c r="D6" s="19">
        <v>21801666</v>
      </c>
      <c r="E6" s="20">
        <v>87076963</v>
      </c>
      <c r="F6" s="21">
        <v>7055095</v>
      </c>
      <c r="G6" s="19">
        <v>142267832</v>
      </c>
      <c r="H6" s="20">
        <v>142267832</v>
      </c>
      <c r="I6" s="22">
        <v>65775449</v>
      </c>
      <c r="J6" s="23">
        <v>33687681</v>
      </c>
      <c r="K6" s="19">
        <v>56054060</v>
      </c>
      <c r="L6" s="20">
        <v>86587224</v>
      </c>
    </row>
    <row r="7" spans="1:12" ht="13.5" x14ac:dyDescent="0.25">
      <c r="A7" s="24" t="s">
        <v>22</v>
      </c>
      <c r="B7" s="18" t="s">
        <v>9</v>
      </c>
      <c r="C7" s="19">
        <v>114716288</v>
      </c>
      <c r="D7" s="19">
        <v>116167798</v>
      </c>
      <c r="E7" s="20">
        <v>119746456</v>
      </c>
      <c r="F7" s="21">
        <v>116167799</v>
      </c>
      <c r="G7" s="19">
        <v>116167799</v>
      </c>
      <c r="H7" s="20">
        <v>116167799</v>
      </c>
      <c r="I7" s="22">
        <v>143317350</v>
      </c>
      <c r="J7" s="23">
        <v>149683084</v>
      </c>
      <c r="K7" s="19">
        <v>149683084</v>
      </c>
      <c r="L7" s="20">
        <v>149683084</v>
      </c>
    </row>
    <row r="8" spans="1:12" ht="13.5" x14ac:dyDescent="0.25">
      <c r="A8" s="24" t="s">
        <v>23</v>
      </c>
      <c r="B8" s="18" t="s">
        <v>9</v>
      </c>
      <c r="C8" s="19">
        <v>48748718</v>
      </c>
      <c r="D8" s="19">
        <v>22709571</v>
      </c>
      <c r="E8" s="20">
        <v>25584490</v>
      </c>
      <c r="F8" s="21">
        <v>-10606622</v>
      </c>
      <c r="G8" s="19">
        <v>-10606622</v>
      </c>
      <c r="H8" s="20">
        <v>-10606622</v>
      </c>
      <c r="I8" s="22">
        <v>37238681</v>
      </c>
      <c r="J8" s="23">
        <v>42562243</v>
      </c>
      <c r="K8" s="19">
        <v>55973190</v>
      </c>
      <c r="L8" s="20">
        <v>70407153</v>
      </c>
    </row>
    <row r="9" spans="1:12" ht="13.5" x14ac:dyDescent="0.25">
      <c r="A9" s="24" t="s">
        <v>24</v>
      </c>
      <c r="B9" s="18" t="s">
        <v>19</v>
      </c>
      <c r="C9" s="19">
        <v>47330219</v>
      </c>
      <c r="D9" s="19">
        <v>40839717</v>
      </c>
      <c r="E9" s="20">
        <v>39384672</v>
      </c>
      <c r="F9" s="21">
        <v>29275918</v>
      </c>
      <c r="G9" s="19">
        <v>29275918</v>
      </c>
      <c r="H9" s="20">
        <v>29275918</v>
      </c>
      <c r="I9" s="22">
        <v>45229824</v>
      </c>
      <c r="J9" s="23">
        <v>10306416</v>
      </c>
      <c r="K9" s="19">
        <v>10411416</v>
      </c>
      <c r="L9" s="20">
        <v>10521414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14423965</v>
      </c>
      <c r="D11" s="19">
        <v>819126</v>
      </c>
      <c r="E11" s="20">
        <v>194326</v>
      </c>
      <c r="F11" s="21">
        <v>12169626</v>
      </c>
      <c r="G11" s="19">
        <v>2324626</v>
      </c>
      <c r="H11" s="20">
        <v>2324626</v>
      </c>
      <c r="I11" s="22">
        <v>11544826</v>
      </c>
      <c r="J11" s="23">
        <v>242908</v>
      </c>
      <c r="K11" s="19">
        <v>242908</v>
      </c>
      <c r="L11" s="20">
        <v>242908</v>
      </c>
    </row>
    <row r="12" spans="1:12" ht="13.5" x14ac:dyDescent="0.25">
      <c r="A12" s="29" t="s">
        <v>28</v>
      </c>
      <c r="B12" s="30" t="s">
        <v>19</v>
      </c>
      <c r="C12" s="31">
        <f>SUM(C6:C11)</f>
        <v>200689686</v>
      </c>
      <c r="D12" s="31">
        <f t="shared" ref="D12:L12" si="0">SUM(D6:D11)</f>
        <v>202337878</v>
      </c>
      <c r="E12" s="32">
        <f t="shared" si="0"/>
        <v>271986907</v>
      </c>
      <c r="F12" s="33">
        <f t="shared" si="0"/>
        <v>154061816</v>
      </c>
      <c r="G12" s="31">
        <f t="shared" si="0"/>
        <v>279429553</v>
      </c>
      <c r="H12" s="32">
        <f t="shared" si="0"/>
        <v>279429553</v>
      </c>
      <c r="I12" s="34">
        <f t="shared" si="0"/>
        <v>303106130</v>
      </c>
      <c r="J12" s="35">
        <f t="shared" si="0"/>
        <v>236482332</v>
      </c>
      <c r="K12" s="31">
        <f t="shared" si="0"/>
        <v>272364658</v>
      </c>
      <c r="L12" s="32">
        <f t="shared" si="0"/>
        <v>317441783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6474472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393368510</v>
      </c>
      <c r="D17" s="19">
        <v>579929058</v>
      </c>
      <c r="E17" s="20">
        <v>865385895</v>
      </c>
      <c r="F17" s="21">
        <v>393368510</v>
      </c>
      <c r="G17" s="19">
        <v>393368510</v>
      </c>
      <c r="H17" s="20">
        <v>393368510</v>
      </c>
      <c r="I17" s="22">
        <v>678825348</v>
      </c>
      <c r="J17" s="23">
        <v>724911322</v>
      </c>
      <c r="K17" s="19">
        <v>724911322</v>
      </c>
      <c r="L17" s="20">
        <v>724911322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649118266</v>
      </c>
      <c r="D19" s="19">
        <v>772106867</v>
      </c>
      <c r="E19" s="20">
        <v>793669228</v>
      </c>
      <c r="F19" s="21">
        <v>795483155</v>
      </c>
      <c r="G19" s="19">
        <v>822044364</v>
      </c>
      <c r="H19" s="20">
        <v>822044364</v>
      </c>
      <c r="I19" s="22">
        <v>747892586</v>
      </c>
      <c r="J19" s="23">
        <v>1049218226</v>
      </c>
      <c r="K19" s="19">
        <v>1059870494</v>
      </c>
      <c r="L19" s="20">
        <v>1062352078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6764304</v>
      </c>
      <c r="G22" s="19">
        <v>7664304</v>
      </c>
      <c r="H22" s="20">
        <v>7664304</v>
      </c>
      <c r="I22" s="22">
        <v>0</v>
      </c>
      <c r="J22" s="23">
        <v>4099992</v>
      </c>
      <c r="K22" s="19">
        <v>8364000</v>
      </c>
      <c r="L22" s="20">
        <v>12819888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999996</v>
      </c>
      <c r="K23" s="26">
        <v>999996</v>
      </c>
      <c r="L23" s="27">
        <v>999996</v>
      </c>
    </row>
    <row r="24" spans="1:12" ht="13.5" x14ac:dyDescent="0.25">
      <c r="A24" s="29" t="s">
        <v>40</v>
      </c>
      <c r="B24" s="37" t="s">
        <v>19</v>
      </c>
      <c r="C24" s="31">
        <f>SUM(C15:C23)</f>
        <v>1048961248</v>
      </c>
      <c r="D24" s="38">
        <f t="shared" ref="D24:L24" si="1">SUM(D15:D23)</f>
        <v>1352035925</v>
      </c>
      <c r="E24" s="39">
        <f t="shared" si="1"/>
        <v>1659055123</v>
      </c>
      <c r="F24" s="40">
        <f t="shared" si="1"/>
        <v>1195615969</v>
      </c>
      <c r="G24" s="38">
        <f t="shared" si="1"/>
        <v>1223077178</v>
      </c>
      <c r="H24" s="39">
        <f t="shared" si="1"/>
        <v>1223077178</v>
      </c>
      <c r="I24" s="41">
        <f t="shared" si="1"/>
        <v>1426717934</v>
      </c>
      <c r="J24" s="42">
        <f t="shared" si="1"/>
        <v>1779229536</v>
      </c>
      <c r="K24" s="38">
        <f t="shared" si="1"/>
        <v>1794145812</v>
      </c>
      <c r="L24" s="39">
        <f t="shared" si="1"/>
        <v>1801083284</v>
      </c>
    </row>
    <row r="25" spans="1:12" ht="13.5" x14ac:dyDescent="0.25">
      <c r="A25" s="29" t="s">
        <v>41</v>
      </c>
      <c r="B25" s="30" t="s">
        <v>19</v>
      </c>
      <c r="C25" s="31">
        <f>+C12+C24</f>
        <v>1249650934</v>
      </c>
      <c r="D25" s="31">
        <f t="shared" ref="D25:L25" si="2">+D12+D24</f>
        <v>1554373803</v>
      </c>
      <c r="E25" s="32">
        <f t="shared" si="2"/>
        <v>1931042030</v>
      </c>
      <c r="F25" s="33">
        <f t="shared" si="2"/>
        <v>1349677785</v>
      </c>
      <c r="G25" s="31">
        <f t="shared" si="2"/>
        <v>1502506731</v>
      </c>
      <c r="H25" s="32">
        <f t="shared" si="2"/>
        <v>1502506731</v>
      </c>
      <c r="I25" s="34">
        <f t="shared" si="2"/>
        <v>1729824064</v>
      </c>
      <c r="J25" s="35">
        <f t="shared" si="2"/>
        <v>2015711868</v>
      </c>
      <c r="K25" s="31">
        <f t="shared" si="2"/>
        <v>2066510470</v>
      </c>
      <c r="L25" s="32">
        <f t="shared" si="2"/>
        <v>2118525067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49810232</v>
      </c>
      <c r="D32" s="19">
        <v>96382598</v>
      </c>
      <c r="E32" s="20">
        <v>81924422</v>
      </c>
      <c r="F32" s="21">
        <v>75969499</v>
      </c>
      <c r="G32" s="19">
        <v>207851099</v>
      </c>
      <c r="H32" s="20">
        <v>207851099</v>
      </c>
      <c r="I32" s="22">
        <v>114807883</v>
      </c>
      <c r="J32" s="23">
        <v>40817427</v>
      </c>
      <c r="K32" s="19">
        <v>25123441</v>
      </c>
      <c r="L32" s="20">
        <v>26184722</v>
      </c>
    </row>
    <row r="33" spans="1:12" ht="13.5" x14ac:dyDescent="0.25">
      <c r="A33" s="24" t="s">
        <v>49</v>
      </c>
      <c r="B33" s="18" t="s">
        <v>19</v>
      </c>
      <c r="C33" s="19">
        <v>8001110</v>
      </c>
      <c r="D33" s="19">
        <v>19578859</v>
      </c>
      <c r="E33" s="20">
        <v>5108010</v>
      </c>
      <c r="F33" s="21">
        <v>369982</v>
      </c>
      <c r="G33" s="19">
        <v>369982</v>
      </c>
      <c r="H33" s="20">
        <v>369982</v>
      </c>
      <c r="I33" s="22">
        <v>-6981020</v>
      </c>
      <c r="J33" s="23">
        <v>26585457</v>
      </c>
      <c r="K33" s="19">
        <v>26585457</v>
      </c>
      <c r="L33" s="20">
        <v>26585457</v>
      </c>
    </row>
    <row r="34" spans="1:12" ht="13.5" x14ac:dyDescent="0.25">
      <c r="A34" s="29" t="s">
        <v>50</v>
      </c>
      <c r="B34" s="30" t="s">
        <v>19</v>
      </c>
      <c r="C34" s="31">
        <f>SUM(C29:C33)</f>
        <v>57811342</v>
      </c>
      <c r="D34" s="31">
        <f t="shared" ref="D34:L34" si="3">SUM(D29:D33)</f>
        <v>115961457</v>
      </c>
      <c r="E34" s="32">
        <f t="shared" si="3"/>
        <v>87032432</v>
      </c>
      <c r="F34" s="33">
        <f t="shared" si="3"/>
        <v>76339481</v>
      </c>
      <c r="G34" s="31">
        <f t="shared" si="3"/>
        <v>208221081</v>
      </c>
      <c r="H34" s="32">
        <f t="shared" si="3"/>
        <v>208221081</v>
      </c>
      <c r="I34" s="34">
        <f t="shared" si="3"/>
        <v>107826863</v>
      </c>
      <c r="J34" s="35">
        <f t="shared" si="3"/>
        <v>67402884</v>
      </c>
      <c r="K34" s="31">
        <f t="shared" si="3"/>
        <v>51708898</v>
      </c>
      <c r="L34" s="32">
        <f t="shared" si="3"/>
        <v>52770179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6825840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5285111</v>
      </c>
      <c r="D38" s="19">
        <v>6780000</v>
      </c>
      <c r="E38" s="20">
        <v>20818315</v>
      </c>
      <c r="F38" s="21">
        <v>6780000</v>
      </c>
      <c r="G38" s="19">
        <v>6780000</v>
      </c>
      <c r="H38" s="20">
        <v>6780000</v>
      </c>
      <c r="I38" s="22">
        <v>20818315</v>
      </c>
      <c r="J38" s="23">
        <v>5822450</v>
      </c>
      <c r="K38" s="19">
        <v>5822450</v>
      </c>
      <c r="L38" s="20">
        <v>5822450</v>
      </c>
    </row>
    <row r="39" spans="1:12" ht="13.5" x14ac:dyDescent="0.25">
      <c r="A39" s="29" t="s">
        <v>53</v>
      </c>
      <c r="B39" s="37" t="s">
        <v>19</v>
      </c>
      <c r="C39" s="31">
        <f>SUM(C37:C38)</f>
        <v>12110951</v>
      </c>
      <c r="D39" s="38">
        <f t="shared" ref="D39:L39" si="4">SUM(D37:D38)</f>
        <v>6780000</v>
      </c>
      <c r="E39" s="39">
        <f t="shared" si="4"/>
        <v>20818315</v>
      </c>
      <c r="F39" s="40">
        <f t="shared" si="4"/>
        <v>6780000</v>
      </c>
      <c r="G39" s="38">
        <f t="shared" si="4"/>
        <v>6780000</v>
      </c>
      <c r="H39" s="39">
        <f t="shared" si="4"/>
        <v>6780000</v>
      </c>
      <c r="I39" s="40">
        <f t="shared" si="4"/>
        <v>20818315</v>
      </c>
      <c r="J39" s="42">
        <f t="shared" si="4"/>
        <v>5822450</v>
      </c>
      <c r="K39" s="38">
        <f t="shared" si="4"/>
        <v>5822450</v>
      </c>
      <c r="L39" s="39">
        <f t="shared" si="4"/>
        <v>5822450</v>
      </c>
    </row>
    <row r="40" spans="1:12" ht="13.5" x14ac:dyDescent="0.25">
      <c r="A40" s="29" t="s">
        <v>54</v>
      </c>
      <c r="B40" s="30" t="s">
        <v>19</v>
      </c>
      <c r="C40" s="31">
        <f>+C34+C39</f>
        <v>69922293</v>
      </c>
      <c r="D40" s="31">
        <f t="shared" ref="D40:L40" si="5">+D34+D39</f>
        <v>122741457</v>
      </c>
      <c r="E40" s="32">
        <f t="shared" si="5"/>
        <v>107850747</v>
      </c>
      <c r="F40" s="33">
        <f t="shared" si="5"/>
        <v>83119481</v>
      </c>
      <c r="G40" s="31">
        <f t="shared" si="5"/>
        <v>215001081</v>
      </c>
      <c r="H40" s="32">
        <f t="shared" si="5"/>
        <v>215001081</v>
      </c>
      <c r="I40" s="34">
        <f t="shared" si="5"/>
        <v>128645178</v>
      </c>
      <c r="J40" s="35">
        <f t="shared" si="5"/>
        <v>73225334</v>
      </c>
      <c r="K40" s="31">
        <f t="shared" si="5"/>
        <v>57531348</v>
      </c>
      <c r="L40" s="32">
        <f t="shared" si="5"/>
        <v>58592629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1179728641</v>
      </c>
      <c r="D42" s="46">
        <f t="shared" ref="D42:L42" si="6">+D25-D40</f>
        <v>1431632346</v>
      </c>
      <c r="E42" s="47">
        <f t="shared" si="6"/>
        <v>1823191283</v>
      </c>
      <c r="F42" s="48">
        <f t="shared" si="6"/>
        <v>1266558304</v>
      </c>
      <c r="G42" s="46">
        <f t="shared" si="6"/>
        <v>1287505650</v>
      </c>
      <c r="H42" s="47">
        <f t="shared" si="6"/>
        <v>1287505650</v>
      </c>
      <c r="I42" s="49">
        <f t="shared" si="6"/>
        <v>1601178886</v>
      </c>
      <c r="J42" s="50">
        <f t="shared" si="6"/>
        <v>1942486534</v>
      </c>
      <c r="K42" s="46">
        <f t="shared" si="6"/>
        <v>2008979122</v>
      </c>
      <c r="L42" s="47">
        <f t="shared" si="6"/>
        <v>2059932438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1075790692</v>
      </c>
      <c r="D45" s="19">
        <v>1363432275</v>
      </c>
      <c r="E45" s="20">
        <v>1757961203</v>
      </c>
      <c r="F45" s="21">
        <v>1266558304</v>
      </c>
      <c r="G45" s="19">
        <v>1287505650</v>
      </c>
      <c r="H45" s="20">
        <v>1287505650</v>
      </c>
      <c r="I45" s="22">
        <v>1601178909</v>
      </c>
      <c r="J45" s="23">
        <v>1942486534</v>
      </c>
      <c r="K45" s="19">
        <v>2008979122</v>
      </c>
      <c r="L45" s="20">
        <v>2059932438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1075790692</v>
      </c>
      <c r="D48" s="53">
        <f t="shared" ref="D48:L48" si="7">SUM(D45:D47)</f>
        <v>1363432275</v>
      </c>
      <c r="E48" s="54">
        <f t="shared" si="7"/>
        <v>1757961203</v>
      </c>
      <c r="F48" s="55">
        <f t="shared" si="7"/>
        <v>1266558304</v>
      </c>
      <c r="G48" s="53">
        <f t="shared" si="7"/>
        <v>1287505650</v>
      </c>
      <c r="H48" s="54">
        <f t="shared" si="7"/>
        <v>1287505650</v>
      </c>
      <c r="I48" s="56">
        <f t="shared" si="7"/>
        <v>1601178909</v>
      </c>
      <c r="J48" s="57">
        <f t="shared" si="7"/>
        <v>1942486534</v>
      </c>
      <c r="K48" s="53">
        <f t="shared" si="7"/>
        <v>2008979122</v>
      </c>
      <c r="L48" s="54">
        <f t="shared" si="7"/>
        <v>2059932438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89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58963156</v>
      </c>
      <c r="D6" s="19">
        <v>104223928</v>
      </c>
      <c r="E6" s="20">
        <v>142222401</v>
      </c>
      <c r="F6" s="21">
        <v>19022672</v>
      </c>
      <c r="G6" s="19">
        <v>125145548</v>
      </c>
      <c r="H6" s="20">
        <v>125145548</v>
      </c>
      <c r="I6" s="22">
        <v>110246530</v>
      </c>
      <c r="J6" s="23">
        <v>125054615</v>
      </c>
      <c r="K6" s="19">
        <v>167799338</v>
      </c>
      <c r="L6" s="20">
        <v>170120285</v>
      </c>
    </row>
    <row r="7" spans="1:12" ht="13.5" x14ac:dyDescent="0.25">
      <c r="A7" s="24" t="s">
        <v>22</v>
      </c>
      <c r="B7" s="18" t="s">
        <v>9</v>
      </c>
      <c r="C7" s="19">
        <v>-2209846</v>
      </c>
      <c r="D7" s="19">
        <v>4835138</v>
      </c>
      <c r="E7" s="20">
        <v>4751607</v>
      </c>
      <c r="F7" s="21">
        <v>95532600</v>
      </c>
      <c r="G7" s="19">
        <v>5470928</v>
      </c>
      <c r="H7" s="20">
        <v>5470928</v>
      </c>
      <c r="I7" s="22">
        <v>12560147</v>
      </c>
      <c r="J7" s="23">
        <v>5470928</v>
      </c>
      <c r="K7" s="19">
        <v>5470928</v>
      </c>
      <c r="L7" s="20">
        <v>5470928</v>
      </c>
    </row>
    <row r="8" spans="1:12" ht="13.5" x14ac:dyDescent="0.25">
      <c r="A8" s="24" t="s">
        <v>23</v>
      </c>
      <c r="B8" s="18" t="s">
        <v>9</v>
      </c>
      <c r="C8" s="19">
        <v>9915277</v>
      </c>
      <c r="D8" s="19">
        <v>7672959</v>
      </c>
      <c r="E8" s="20">
        <v>4673484</v>
      </c>
      <c r="F8" s="21">
        <v>6376351</v>
      </c>
      <c r="G8" s="19">
        <v>12778744</v>
      </c>
      <c r="H8" s="20">
        <v>12778744</v>
      </c>
      <c r="I8" s="22">
        <v>7082740</v>
      </c>
      <c r="J8" s="23">
        <v>9318172</v>
      </c>
      <c r="K8" s="19">
        <v>9477501</v>
      </c>
      <c r="L8" s="20">
        <v>9647621</v>
      </c>
    </row>
    <row r="9" spans="1:12" ht="13.5" x14ac:dyDescent="0.25">
      <c r="A9" s="24" t="s">
        <v>24</v>
      </c>
      <c r="B9" s="18" t="s">
        <v>19</v>
      </c>
      <c r="C9" s="19">
        <v>16715430</v>
      </c>
      <c r="D9" s="19">
        <v>-3682064</v>
      </c>
      <c r="E9" s="20">
        <v>1009604</v>
      </c>
      <c r="F9" s="21">
        <v>27424782</v>
      </c>
      <c r="G9" s="19">
        <v>2769056</v>
      </c>
      <c r="H9" s="20">
        <v>2769056</v>
      </c>
      <c r="I9" s="22">
        <v>-5605198</v>
      </c>
      <c r="J9" s="23">
        <v>2769056</v>
      </c>
      <c r="K9" s="19">
        <v>2769056</v>
      </c>
      <c r="L9" s="20">
        <v>2769056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1312118</v>
      </c>
      <c r="D11" s="19">
        <v>733097</v>
      </c>
      <c r="E11" s="20">
        <v>2233681</v>
      </c>
      <c r="F11" s="21">
        <v>632644</v>
      </c>
      <c r="G11" s="19">
        <v>68264810</v>
      </c>
      <c r="H11" s="20">
        <v>68264810</v>
      </c>
      <c r="I11" s="22">
        <v>1967693</v>
      </c>
      <c r="J11" s="23">
        <v>68264810</v>
      </c>
      <c r="K11" s="19">
        <v>68264810</v>
      </c>
      <c r="L11" s="20">
        <v>68264810</v>
      </c>
    </row>
    <row r="12" spans="1:12" ht="13.5" x14ac:dyDescent="0.25">
      <c r="A12" s="29" t="s">
        <v>28</v>
      </c>
      <c r="B12" s="30" t="s">
        <v>19</v>
      </c>
      <c r="C12" s="31">
        <f>SUM(C6:C11)</f>
        <v>84696135</v>
      </c>
      <c r="D12" s="31">
        <f t="shared" ref="D12:L12" si="0">SUM(D6:D11)</f>
        <v>113783058</v>
      </c>
      <c r="E12" s="32">
        <f t="shared" si="0"/>
        <v>154890777</v>
      </c>
      <c r="F12" s="33">
        <f t="shared" si="0"/>
        <v>148989049</v>
      </c>
      <c r="G12" s="31">
        <f t="shared" si="0"/>
        <v>214429086</v>
      </c>
      <c r="H12" s="32">
        <f t="shared" si="0"/>
        <v>214429086</v>
      </c>
      <c r="I12" s="34">
        <f t="shared" si="0"/>
        <v>126251912</v>
      </c>
      <c r="J12" s="35">
        <f t="shared" si="0"/>
        <v>210877581</v>
      </c>
      <c r="K12" s="31">
        <f t="shared" si="0"/>
        <v>253781633</v>
      </c>
      <c r="L12" s="32">
        <f t="shared" si="0"/>
        <v>256272700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11461003</v>
      </c>
      <c r="D17" s="19">
        <v>11461003</v>
      </c>
      <c r="E17" s="20">
        <v>15699160</v>
      </c>
      <c r="F17" s="21">
        <v>11461003</v>
      </c>
      <c r="G17" s="19">
        <v>15542937</v>
      </c>
      <c r="H17" s="20">
        <v>15542937</v>
      </c>
      <c r="I17" s="22">
        <v>15699160</v>
      </c>
      <c r="J17" s="23">
        <v>15542937</v>
      </c>
      <c r="K17" s="19">
        <v>15542937</v>
      </c>
      <c r="L17" s="20">
        <v>15542937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507452917</v>
      </c>
      <c r="D19" s="19">
        <v>555497279</v>
      </c>
      <c r="E19" s="20">
        <v>561206236</v>
      </c>
      <c r="F19" s="21">
        <v>479979378</v>
      </c>
      <c r="G19" s="19">
        <v>546824783</v>
      </c>
      <c r="H19" s="20">
        <v>546824783</v>
      </c>
      <c r="I19" s="22">
        <v>647266311</v>
      </c>
      <c r="J19" s="23">
        <v>518995424</v>
      </c>
      <c r="K19" s="19">
        <v>465859090</v>
      </c>
      <c r="L19" s="20">
        <v>469646056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0</v>
      </c>
      <c r="D22" s="19">
        <v>0</v>
      </c>
      <c r="E22" s="20">
        <v>0</v>
      </c>
      <c r="F22" s="21">
        <v>0</v>
      </c>
      <c r="G22" s="19">
        <v>-64863</v>
      </c>
      <c r="H22" s="20">
        <v>-64863</v>
      </c>
      <c r="I22" s="22">
        <v>0</v>
      </c>
      <c r="J22" s="23">
        <v>-67976</v>
      </c>
      <c r="K22" s="19">
        <v>-74373</v>
      </c>
      <c r="L22" s="20">
        <v>-77720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518913920</v>
      </c>
      <c r="D24" s="38">
        <f t="shared" ref="D24:L24" si="1">SUM(D15:D23)</f>
        <v>566958282</v>
      </c>
      <c r="E24" s="39">
        <f t="shared" si="1"/>
        <v>576905396</v>
      </c>
      <c r="F24" s="40">
        <f t="shared" si="1"/>
        <v>491440381</v>
      </c>
      <c r="G24" s="38">
        <f t="shared" si="1"/>
        <v>562302857</v>
      </c>
      <c r="H24" s="39">
        <f t="shared" si="1"/>
        <v>562302857</v>
      </c>
      <c r="I24" s="41">
        <f t="shared" si="1"/>
        <v>662965471</v>
      </c>
      <c r="J24" s="42">
        <f t="shared" si="1"/>
        <v>534470385</v>
      </c>
      <c r="K24" s="38">
        <f t="shared" si="1"/>
        <v>481327654</v>
      </c>
      <c r="L24" s="39">
        <f t="shared" si="1"/>
        <v>485111273</v>
      </c>
    </row>
    <row r="25" spans="1:12" ht="13.5" x14ac:dyDescent="0.25">
      <c r="A25" s="29" t="s">
        <v>41</v>
      </c>
      <c r="B25" s="30" t="s">
        <v>19</v>
      </c>
      <c r="C25" s="31">
        <f>+C12+C24</f>
        <v>603610055</v>
      </c>
      <c r="D25" s="31">
        <f t="shared" ref="D25:L25" si="2">+D12+D24</f>
        <v>680741340</v>
      </c>
      <c r="E25" s="32">
        <f t="shared" si="2"/>
        <v>731796173</v>
      </c>
      <c r="F25" s="33">
        <f t="shared" si="2"/>
        <v>640429430</v>
      </c>
      <c r="G25" s="31">
        <f t="shared" si="2"/>
        <v>776731943</v>
      </c>
      <c r="H25" s="32">
        <f t="shared" si="2"/>
        <v>776731943</v>
      </c>
      <c r="I25" s="34">
        <f t="shared" si="2"/>
        <v>789217383</v>
      </c>
      <c r="J25" s="35">
        <f t="shared" si="2"/>
        <v>745347966</v>
      </c>
      <c r="K25" s="31">
        <f t="shared" si="2"/>
        <v>735109287</v>
      </c>
      <c r="L25" s="32">
        <f t="shared" si="2"/>
        <v>741383973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229458</v>
      </c>
      <c r="D30" s="19">
        <v>31757</v>
      </c>
      <c r="E30" s="20">
        <v>283610</v>
      </c>
      <c r="F30" s="21">
        <v>53650</v>
      </c>
      <c r="G30" s="19">
        <v>283610</v>
      </c>
      <c r="H30" s="20">
        <v>283610</v>
      </c>
      <c r="I30" s="22">
        <v>283610</v>
      </c>
      <c r="J30" s="23">
        <v>283610</v>
      </c>
      <c r="K30" s="19">
        <v>283610</v>
      </c>
      <c r="L30" s="20">
        <v>283610</v>
      </c>
    </row>
    <row r="31" spans="1:12" ht="13.5" x14ac:dyDescent="0.25">
      <c r="A31" s="24" t="s">
        <v>47</v>
      </c>
      <c r="B31" s="18" t="s">
        <v>19</v>
      </c>
      <c r="C31" s="19">
        <v>61000</v>
      </c>
      <c r="D31" s="19">
        <v>61000</v>
      </c>
      <c r="E31" s="20">
        <v>61000</v>
      </c>
      <c r="F31" s="21">
        <v>61000</v>
      </c>
      <c r="G31" s="19">
        <v>61000</v>
      </c>
      <c r="H31" s="20">
        <v>61000</v>
      </c>
      <c r="I31" s="22">
        <v>61000</v>
      </c>
      <c r="J31" s="23">
        <v>61000</v>
      </c>
      <c r="K31" s="19">
        <v>61000</v>
      </c>
      <c r="L31" s="20">
        <v>61000</v>
      </c>
    </row>
    <row r="32" spans="1:12" ht="13.5" x14ac:dyDescent="0.25">
      <c r="A32" s="24" t="s">
        <v>48</v>
      </c>
      <c r="B32" s="18" t="s">
        <v>46</v>
      </c>
      <c r="C32" s="19">
        <v>30307055</v>
      </c>
      <c r="D32" s="19">
        <v>44463371</v>
      </c>
      <c r="E32" s="20">
        <v>39163210</v>
      </c>
      <c r="F32" s="21">
        <v>-29240266</v>
      </c>
      <c r="G32" s="19">
        <v>41874558</v>
      </c>
      <c r="H32" s="20">
        <v>41874558</v>
      </c>
      <c r="I32" s="22">
        <v>78824841</v>
      </c>
      <c r="J32" s="23">
        <v>41864558</v>
      </c>
      <c r="K32" s="19">
        <v>41864558</v>
      </c>
      <c r="L32" s="20">
        <v>41864558</v>
      </c>
    </row>
    <row r="33" spans="1:12" ht="13.5" x14ac:dyDescent="0.25">
      <c r="A33" s="24" t="s">
        <v>49</v>
      </c>
      <c r="B33" s="18" t="s">
        <v>19</v>
      </c>
      <c r="C33" s="19">
        <v>7222283</v>
      </c>
      <c r="D33" s="19">
        <v>9141227</v>
      </c>
      <c r="E33" s="20">
        <v>14856644</v>
      </c>
      <c r="F33" s="21">
        <v>744197</v>
      </c>
      <c r="G33" s="19">
        <v>14856644</v>
      </c>
      <c r="H33" s="20">
        <v>14856644</v>
      </c>
      <c r="I33" s="22">
        <v>14856644</v>
      </c>
      <c r="J33" s="23">
        <v>14856644</v>
      </c>
      <c r="K33" s="19">
        <v>14856644</v>
      </c>
      <c r="L33" s="20">
        <v>14856644</v>
      </c>
    </row>
    <row r="34" spans="1:12" ht="13.5" x14ac:dyDescent="0.25">
      <c r="A34" s="29" t="s">
        <v>50</v>
      </c>
      <c r="B34" s="30" t="s">
        <v>19</v>
      </c>
      <c r="C34" s="31">
        <f>SUM(C29:C33)</f>
        <v>37819796</v>
      </c>
      <c r="D34" s="31">
        <f t="shared" ref="D34:L34" si="3">SUM(D29:D33)</f>
        <v>53697355</v>
      </c>
      <c r="E34" s="32">
        <f t="shared" si="3"/>
        <v>54364464</v>
      </c>
      <c r="F34" s="33">
        <f t="shared" si="3"/>
        <v>-28381419</v>
      </c>
      <c r="G34" s="31">
        <f t="shared" si="3"/>
        <v>57075812</v>
      </c>
      <c r="H34" s="32">
        <f t="shared" si="3"/>
        <v>57075812</v>
      </c>
      <c r="I34" s="34">
        <f t="shared" si="3"/>
        <v>94026095</v>
      </c>
      <c r="J34" s="35">
        <f t="shared" si="3"/>
        <v>57065812</v>
      </c>
      <c r="K34" s="31">
        <f t="shared" si="3"/>
        <v>57065812</v>
      </c>
      <c r="L34" s="32">
        <f t="shared" si="3"/>
        <v>57065812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2574350</v>
      </c>
      <c r="D37" s="19">
        <v>2390467</v>
      </c>
      <c r="E37" s="20">
        <v>2966636</v>
      </c>
      <c r="F37" s="21">
        <v>18279</v>
      </c>
      <c r="G37" s="19">
        <v>2966636</v>
      </c>
      <c r="H37" s="20">
        <v>2966636</v>
      </c>
      <c r="I37" s="22">
        <v>2966636</v>
      </c>
      <c r="J37" s="23">
        <v>2966636</v>
      </c>
      <c r="K37" s="19">
        <v>2966636</v>
      </c>
      <c r="L37" s="20">
        <v>2966636</v>
      </c>
    </row>
    <row r="38" spans="1:12" ht="13.5" x14ac:dyDescent="0.25">
      <c r="A38" s="24" t="s">
        <v>49</v>
      </c>
      <c r="B38" s="18" t="s">
        <v>19</v>
      </c>
      <c r="C38" s="19">
        <v>13484952</v>
      </c>
      <c r="D38" s="19">
        <v>13652146</v>
      </c>
      <c r="E38" s="20">
        <v>16977714</v>
      </c>
      <c r="F38" s="21">
        <v>13915447</v>
      </c>
      <c r="G38" s="19">
        <v>16977714</v>
      </c>
      <c r="H38" s="20">
        <v>16977714</v>
      </c>
      <c r="I38" s="22">
        <v>16977714</v>
      </c>
      <c r="J38" s="23">
        <v>16977714</v>
      </c>
      <c r="K38" s="19">
        <v>16977714</v>
      </c>
      <c r="L38" s="20">
        <v>16977714</v>
      </c>
    </row>
    <row r="39" spans="1:12" ht="13.5" x14ac:dyDescent="0.25">
      <c r="A39" s="29" t="s">
        <v>53</v>
      </c>
      <c r="B39" s="37" t="s">
        <v>19</v>
      </c>
      <c r="C39" s="31">
        <f>SUM(C37:C38)</f>
        <v>16059302</v>
      </c>
      <c r="D39" s="38">
        <f t="shared" ref="D39:L39" si="4">SUM(D37:D38)</f>
        <v>16042613</v>
      </c>
      <c r="E39" s="39">
        <f t="shared" si="4"/>
        <v>19944350</v>
      </c>
      <c r="F39" s="40">
        <f t="shared" si="4"/>
        <v>13933726</v>
      </c>
      <c r="G39" s="38">
        <f t="shared" si="4"/>
        <v>19944350</v>
      </c>
      <c r="H39" s="39">
        <f t="shared" si="4"/>
        <v>19944350</v>
      </c>
      <c r="I39" s="40">
        <f t="shared" si="4"/>
        <v>19944350</v>
      </c>
      <c r="J39" s="42">
        <f t="shared" si="4"/>
        <v>19944350</v>
      </c>
      <c r="K39" s="38">
        <f t="shared" si="4"/>
        <v>19944350</v>
      </c>
      <c r="L39" s="39">
        <f t="shared" si="4"/>
        <v>19944350</v>
      </c>
    </row>
    <row r="40" spans="1:12" ht="13.5" x14ac:dyDescent="0.25">
      <c r="A40" s="29" t="s">
        <v>54</v>
      </c>
      <c r="B40" s="30" t="s">
        <v>19</v>
      </c>
      <c r="C40" s="31">
        <f>+C34+C39</f>
        <v>53879098</v>
      </c>
      <c r="D40" s="31">
        <f t="shared" ref="D40:L40" si="5">+D34+D39</f>
        <v>69739968</v>
      </c>
      <c r="E40" s="32">
        <f t="shared" si="5"/>
        <v>74308814</v>
      </c>
      <c r="F40" s="33">
        <f t="shared" si="5"/>
        <v>-14447693</v>
      </c>
      <c r="G40" s="31">
        <f t="shared" si="5"/>
        <v>77020162</v>
      </c>
      <c r="H40" s="32">
        <f t="shared" si="5"/>
        <v>77020162</v>
      </c>
      <c r="I40" s="34">
        <f t="shared" si="5"/>
        <v>113970445</v>
      </c>
      <c r="J40" s="35">
        <f t="shared" si="5"/>
        <v>77010162</v>
      </c>
      <c r="K40" s="31">
        <f t="shared" si="5"/>
        <v>77010162</v>
      </c>
      <c r="L40" s="32">
        <f t="shared" si="5"/>
        <v>77010162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549730957</v>
      </c>
      <c r="D42" s="46">
        <f t="shared" ref="D42:L42" si="6">+D25-D40</f>
        <v>611001372</v>
      </c>
      <c r="E42" s="47">
        <f t="shared" si="6"/>
        <v>657487359</v>
      </c>
      <c r="F42" s="48">
        <f t="shared" si="6"/>
        <v>654877123</v>
      </c>
      <c r="G42" s="46">
        <f t="shared" si="6"/>
        <v>699711781</v>
      </c>
      <c r="H42" s="47">
        <f t="shared" si="6"/>
        <v>699711781</v>
      </c>
      <c r="I42" s="49">
        <f t="shared" si="6"/>
        <v>675246938</v>
      </c>
      <c r="J42" s="50">
        <f t="shared" si="6"/>
        <v>668337804</v>
      </c>
      <c r="K42" s="46">
        <f t="shared" si="6"/>
        <v>658099125</v>
      </c>
      <c r="L42" s="47">
        <f t="shared" si="6"/>
        <v>664373811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454313778</v>
      </c>
      <c r="D45" s="19">
        <v>513553887</v>
      </c>
      <c r="E45" s="20">
        <v>594162849</v>
      </c>
      <c r="F45" s="21">
        <v>638718618</v>
      </c>
      <c r="G45" s="19">
        <v>699711781</v>
      </c>
      <c r="H45" s="20">
        <v>699711781</v>
      </c>
      <c r="I45" s="22">
        <v>654858660</v>
      </c>
      <c r="J45" s="23">
        <v>668337804</v>
      </c>
      <c r="K45" s="19">
        <v>658099125</v>
      </c>
      <c r="L45" s="20">
        <v>664373811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454313778</v>
      </c>
      <c r="D48" s="53">
        <f t="shared" ref="D48:L48" si="7">SUM(D45:D47)</f>
        <v>513553887</v>
      </c>
      <c r="E48" s="54">
        <f t="shared" si="7"/>
        <v>594162849</v>
      </c>
      <c r="F48" s="55">
        <f t="shared" si="7"/>
        <v>638718618</v>
      </c>
      <c r="G48" s="53">
        <f t="shared" si="7"/>
        <v>699711781</v>
      </c>
      <c r="H48" s="54">
        <f t="shared" si="7"/>
        <v>699711781</v>
      </c>
      <c r="I48" s="56">
        <f t="shared" si="7"/>
        <v>654858660</v>
      </c>
      <c r="J48" s="57">
        <f t="shared" si="7"/>
        <v>668337804</v>
      </c>
      <c r="K48" s="53">
        <f t="shared" si="7"/>
        <v>658099125</v>
      </c>
      <c r="L48" s="54">
        <f t="shared" si="7"/>
        <v>664373811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110705225</v>
      </c>
      <c r="D6" s="19">
        <v>185453491</v>
      </c>
      <c r="E6" s="20">
        <v>146001014</v>
      </c>
      <c r="F6" s="21">
        <v>23157622</v>
      </c>
      <c r="G6" s="19">
        <v>131543000</v>
      </c>
      <c r="H6" s="20">
        <v>131543000</v>
      </c>
      <c r="I6" s="22">
        <v>-661110401</v>
      </c>
      <c r="J6" s="23">
        <v>153210130</v>
      </c>
      <c r="K6" s="19">
        <v>188927966</v>
      </c>
      <c r="L6" s="20">
        <v>190850641</v>
      </c>
    </row>
    <row r="7" spans="1:12" ht="13.5" x14ac:dyDescent="0.25">
      <c r="A7" s="24" t="s">
        <v>22</v>
      </c>
      <c r="B7" s="18" t="s">
        <v>9</v>
      </c>
      <c r="C7" s="19">
        <v>30303005</v>
      </c>
      <c r="D7" s="19">
        <v>87177367</v>
      </c>
      <c r="E7" s="20">
        <v>90651249</v>
      </c>
      <c r="F7" s="21">
        <v>222550980</v>
      </c>
      <c r="G7" s="19">
        <v>99974385</v>
      </c>
      <c r="H7" s="20">
        <v>99974385</v>
      </c>
      <c r="I7" s="22">
        <v>108258665</v>
      </c>
      <c r="J7" s="23">
        <v>99974385</v>
      </c>
      <c r="K7" s="19">
        <v>99974385</v>
      </c>
      <c r="L7" s="20">
        <v>99974385</v>
      </c>
    </row>
    <row r="8" spans="1:12" ht="13.5" x14ac:dyDescent="0.25">
      <c r="A8" s="24" t="s">
        <v>23</v>
      </c>
      <c r="B8" s="18" t="s">
        <v>9</v>
      </c>
      <c r="C8" s="19">
        <v>5794192</v>
      </c>
      <c r="D8" s="19">
        <v>3263615</v>
      </c>
      <c r="E8" s="20">
        <v>3085578</v>
      </c>
      <c r="F8" s="21">
        <v>4568158</v>
      </c>
      <c r="G8" s="19">
        <v>9747581</v>
      </c>
      <c r="H8" s="20">
        <v>9747581</v>
      </c>
      <c r="I8" s="22">
        <v>5757989</v>
      </c>
      <c r="J8" s="23">
        <v>6683042</v>
      </c>
      <c r="K8" s="19">
        <v>7205861</v>
      </c>
      <c r="L8" s="20">
        <v>7471744</v>
      </c>
    </row>
    <row r="9" spans="1:12" ht="13.5" x14ac:dyDescent="0.25">
      <c r="A9" s="24" t="s">
        <v>24</v>
      </c>
      <c r="B9" s="18" t="s">
        <v>19</v>
      </c>
      <c r="C9" s="19">
        <v>34705149</v>
      </c>
      <c r="D9" s="19">
        <v>30903258</v>
      </c>
      <c r="E9" s="20">
        <v>9002231</v>
      </c>
      <c r="F9" s="21">
        <v>5332077</v>
      </c>
      <c r="G9" s="19">
        <v>9039280</v>
      </c>
      <c r="H9" s="20">
        <v>9039280</v>
      </c>
      <c r="I9" s="22">
        <v>33256720</v>
      </c>
      <c r="J9" s="23">
        <v>9039280</v>
      </c>
      <c r="K9" s="19">
        <v>9039280</v>
      </c>
      <c r="L9" s="20">
        <v>9039280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265696</v>
      </c>
      <c r="D11" s="19">
        <v>373600</v>
      </c>
      <c r="E11" s="20">
        <v>1024848</v>
      </c>
      <c r="F11" s="21">
        <v>373600</v>
      </c>
      <c r="G11" s="19">
        <v>1024848</v>
      </c>
      <c r="H11" s="20">
        <v>1024848</v>
      </c>
      <c r="I11" s="22">
        <v>1024848</v>
      </c>
      <c r="J11" s="23">
        <v>1024848</v>
      </c>
      <c r="K11" s="19">
        <v>1024848</v>
      </c>
      <c r="L11" s="20">
        <v>1024848</v>
      </c>
    </row>
    <row r="12" spans="1:12" ht="13.5" x14ac:dyDescent="0.25">
      <c r="A12" s="29" t="s">
        <v>28</v>
      </c>
      <c r="B12" s="30" t="s">
        <v>19</v>
      </c>
      <c r="C12" s="31">
        <f>SUM(C6:C11)</f>
        <v>181773267</v>
      </c>
      <c r="D12" s="31">
        <f t="shared" ref="D12:L12" si="0">SUM(D6:D11)</f>
        <v>307171331</v>
      </c>
      <c r="E12" s="32">
        <f t="shared" si="0"/>
        <v>249764920</v>
      </c>
      <c r="F12" s="33">
        <f t="shared" si="0"/>
        <v>255982437</v>
      </c>
      <c r="G12" s="31">
        <f t="shared" si="0"/>
        <v>251329094</v>
      </c>
      <c r="H12" s="32">
        <f t="shared" si="0"/>
        <v>251329094</v>
      </c>
      <c r="I12" s="34">
        <f t="shared" si="0"/>
        <v>-512812179</v>
      </c>
      <c r="J12" s="35">
        <f t="shared" si="0"/>
        <v>269931685</v>
      </c>
      <c r="K12" s="31">
        <f t="shared" si="0"/>
        <v>306172340</v>
      </c>
      <c r="L12" s="32">
        <f t="shared" si="0"/>
        <v>308360898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67952400</v>
      </c>
      <c r="D17" s="19">
        <v>73754900</v>
      </c>
      <c r="E17" s="20">
        <v>78249031</v>
      </c>
      <c r="F17" s="21">
        <v>73754900</v>
      </c>
      <c r="G17" s="19">
        <v>78249031</v>
      </c>
      <c r="H17" s="20">
        <v>78249031</v>
      </c>
      <c r="I17" s="22">
        <v>78229081</v>
      </c>
      <c r="J17" s="23">
        <v>78249031</v>
      </c>
      <c r="K17" s="19">
        <v>78249031</v>
      </c>
      <c r="L17" s="20">
        <v>78249031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560255893</v>
      </c>
      <c r="D19" s="19">
        <v>573473818</v>
      </c>
      <c r="E19" s="20">
        <v>669147878</v>
      </c>
      <c r="F19" s="21">
        <v>682616137</v>
      </c>
      <c r="G19" s="19">
        <v>721273055</v>
      </c>
      <c r="H19" s="20">
        <v>721273055</v>
      </c>
      <c r="I19" s="22">
        <v>758604042</v>
      </c>
      <c r="J19" s="23">
        <v>720902630</v>
      </c>
      <c r="K19" s="19">
        <v>706077325</v>
      </c>
      <c r="L19" s="20">
        <v>690682562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-19134275</v>
      </c>
      <c r="D22" s="19">
        <v>-20321951</v>
      </c>
      <c r="E22" s="20">
        <v>-20314887</v>
      </c>
      <c r="F22" s="21">
        <v>3322731</v>
      </c>
      <c r="G22" s="19">
        <v>2222950</v>
      </c>
      <c r="H22" s="20">
        <v>2222950</v>
      </c>
      <c r="I22" s="22">
        <v>-22246144</v>
      </c>
      <c r="J22" s="23">
        <v>-18502150</v>
      </c>
      <c r="K22" s="19">
        <v>-18502150</v>
      </c>
      <c r="L22" s="20">
        <v>-18420577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609074018</v>
      </c>
      <c r="D24" s="38">
        <f t="shared" ref="D24:L24" si="1">SUM(D15:D23)</f>
        <v>626906767</v>
      </c>
      <c r="E24" s="39">
        <f t="shared" si="1"/>
        <v>727082022</v>
      </c>
      <c r="F24" s="40">
        <f t="shared" si="1"/>
        <v>759693768</v>
      </c>
      <c r="G24" s="38">
        <f t="shared" si="1"/>
        <v>801745036</v>
      </c>
      <c r="H24" s="39">
        <f t="shared" si="1"/>
        <v>801745036</v>
      </c>
      <c r="I24" s="41">
        <f t="shared" si="1"/>
        <v>814586979</v>
      </c>
      <c r="J24" s="42">
        <f t="shared" si="1"/>
        <v>780649511</v>
      </c>
      <c r="K24" s="38">
        <f t="shared" si="1"/>
        <v>765824206</v>
      </c>
      <c r="L24" s="39">
        <f t="shared" si="1"/>
        <v>750511016</v>
      </c>
    </row>
    <row r="25" spans="1:12" ht="13.5" x14ac:dyDescent="0.25">
      <c r="A25" s="29" t="s">
        <v>41</v>
      </c>
      <c r="B25" s="30" t="s">
        <v>19</v>
      </c>
      <c r="C25" s="31">
        <f>+C12+C24</f>
        <v>790847285</v>
      </c>
      <c r="D25" s="31">
        <f t="shared" ref="D25:L25" si="2">+D12+D24</f>
        <v>934078098</v>
      </c>
      <c r="E25" s="32">
        <f t="shared" si="2"/>
        <v>976846942</v>
      </c>
      <c r="F25" s="33">
        <f t="shared" si="2"/>
        <v>1015676205</v>
      </c>
      <c r="G25" s="31">
        <f t="shared" si="2"/>
        <v>1053074130</v>
      </c>
      <c r="H25" s="32">
        <f t="shared" si="2"/>
        <v>1053074130</v>
      </c>
      <c r="I25" s="34">
        <f t="shared" si="2"/>
        <v>301774800</v>
      </c>
      <c r="J25" s="35">
        <f t="shared" si="2"/>
        <v>1050581196</v>
      </c>
      <c r="K25" s="31">
        <f t="shared" si="2"/>
        <v>1071996546</v>
      </c>
      <c r="L25" s="32">
        <f t="shared" si="2"/>
        <v>1058871914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305073</v>
      </c>
      <c r="D30" s="19">
        <v>277311</v>
      </c>
      <c r="E30" s="20">
        <v>64764</v>
      </c>
      <c r="F30" s="21">
        <v>277311</v>
      </c>
      <c r="G30" s="19">
        <v>64764</v>
      </c>
      <c r="H30" s="20">
        <v>64764</v>
      </c>
      <c r="I30" s="22">
        <v>0</v>
      </c>
      <c r="J30" s="23">
        <v>64764</v>
      </c>
      <c r="K30" s="19">
        <v>64764</v>
      </c>
      <c r="L30" s="20">
        <v>64764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72580109</v>
      </c>
      <c r="D32" s="19">
        <v>42642566</v>
      </c>
      <c r="E32" s="20">
        <v>-68145820</v>
      </c>
      <c r="F32" s="21">
        <v>33806641</v>
      </c>
      <c r="G32" s="19">
        <v>31655458</v>
      </c>
      <c r="H32" s="20">
        <v>31655458</v>
      </c>
      <c r="I32" s="22">
        <v>-1093926837</v>
      </c>
      <c r="J32" s="23">
        <v>18162560</v>
      </c>
      <c r="K32" s="19">
        <v>18162560</v>
      </c>
      <c r="L32" s="20">
        <v>18162560</v>
      </c>
    </row>
    <row r="33" spans="1:12" ht="13.5" x14ac:dyDescent="0.25">
      <c r="A33" s="24" t="s">
        <v>49</v>
      </c>
      <c r="B33" s="18" t="s">
        <v>19</v>
      </c>
      <c r="C33" s="19">
        <v>13251948</v>
      </c>
      <c r="D33" s="19">
        <v>28799398</v>
      </c>
      <c r="E33" s="20">
        <v>21580058</v>
      </c>
      <c r="F33" s="21">
        <v>580000</v>
      </c>
      <c r="G33" s="19">
        <v>5669938</v>
      </c>
      <c r="H33" s="20">
        <v>5669938</v>
      </c>
      <c r="I33" s="22">
        <v>26031536</v>
      </c>
      <c r="J33" s="23">
        <v>25680836</v>
      </c>
      <c r="K33" s="19">
        <v>25162486</v>
      </c>
      <c r="L33" s="20">
        <v>25162486</v>
      </c>
    </row>
    <row r="34" spans="1:12" ht="13.5" x14ac:dyDescent="0.25">
      <c r="A34" s="29" t="s">
        <v>50</v>
      </c>
      <c r="B34" s="30" t="s">
        <v>19</v>
      </c>
      <c r="C34" s="31">
        <f>SUM(C29:C33)</f>
        <v>86137130</v>
      </c>
      <c r="D34" s="31">
        <f t="shared" ref="D34:L34" si="3">SUM(D29:D33)</f>
        <v>71719275</v>
      </c>
      <c r="E34" s="32">
        <f t="shared" si="3"/>
        <v>-46500998</v>
      </c>
      <c r="F34" s="33">
        <f t="shared" si="3"/>
        <v>34663952</v>
      </c>
      <c r="G34" s="31">
        <f t="shared" si="3"/>
        <v>37390160</v>
      </c>
      <c r="H34" s="32">
        <f t="shared" si="3"/>
        <v>37390160</v>
      </c>
      <c r="I34" s="34">
        <f t="shared" si="3"/>
        <v>-1067895301</v>
      </c>
      <c r="J34" s="35">
        <f t="shared" si="3"/>
        <v>43908160</v>
      </c>
      <c r="K34" s="31">
        <f t="shared" si="3"/>
        <v>43389810</v>
      </c>
      <c r="L34" s="32">
        <f t="shared" si="3"/>
        <v>43389810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438421</v>
      </c>
      <c r="D37" s="19">
        <v>64764</v>
      </c>
      <c r="E37" s="20">
        <v>0</v>
      </c>
      <c r="F37" s="21">
        <v>64764</v>
      </c>
      <c r="G37" s="19">
        <v>0</v>
      </c>
      <c r="H37" s="20">
        <v>0</v>
      </c>
      <c r="I37" s="22">
        <v>64764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4974004</v>
      </c>
      <c r="D38" s="19">
        <v>1543996</v>
      </c>
      <c r="E38" s="20">
        <v>14529598</v>
      </c>
      <c r="F38" s="21">
        <v>15570533</v>
      </c>
      <c r="G38" s="19">
        <v>16946820</v>
      </c>
      <c r="H38" s="20">
        <v>16946820</v>
      </c>
      <c r="I38" s="22">
        <v>10078120</v>
      </c>
      <c r="J38" s="23">
        <v>10428820</v>
      </c>
      <c r="K38" s="19">
        <v>10428820</v>
      </c>
      <c r="L38" s="20">
        <v>10428820</v>
      </c>
    </row>
    <row r="39" spans="1:12" ht="13.5" x14ac:dyDescent="0.25">
      <c r="A39" s="29" t="s">
        <v>53</v>
      </c>
      <c r="B39" s="37" t="s">
        <v>19</v>
      </c>
      <c r="C39" s="31">
        <f>SUM(C37:C38)</f>
        <v>5412425</v>
      </c>
      <c r="D39" s="38">
        <f t="shared" ref="D39:L39" si="4">SUM(D37:D38)</f>
        <v>1608760</v>
      </c>
      <c r="E39" s="39">
        <f t="shared" si="4"/>
        <v>14529598</v>
      </c>
      <c r="F39" s="40">
        <f t="shared" si="4"/>
        <v>15635297</v>
      </c>
      <c r="G39" s="38">
        <f t="shared" si="4"/>
        <v>16946820</v>
      </c>
      <c r="H39" s="39">
        <f t="shared" si="4"/>
        <v>16946820</v>
      </c>
      <c r="I39" s="40">
        <f t="shared" si="4"/>
        <v>10142884</v>
      </c>
      <c r="J39" s="42">
        <f t="shared" si="4"/>
        <v>10428820</v>
      </c>
      <c r="K39" s="38">
        <f t="shared" si="4"/>
        <v>10428820</v>
      </c>
      <c r="L39" s="39">
        <f t="shared" si="4"/>
        <v>10428820</v>
      </c>
    </row>
    <row r="40" spans="1:12" ht="13.5" x14ac:dyDescent="0.25">
      <c r="A40" s="29" t="s">
        <v>54</v>
      </c>
      <c r="B40" s="30" t="s">
        <v>19</v>
      </c>
      <c r="C40" s="31">
        <f>+C34+C39</f>
        <v>91549555</v>
      </c>
      <c r="D40" s="31">
        <f t="shared" ref="D40:L40" si="5">+D34+D39</f>
        <v>73328035</v>
      </c>
      <c r="E40" s="32">
        <f t="shared" si="5"/>
        <v>-31971400</v>
      </c>
      <c r="F40" s="33">
        <f t="shared" si="5"/>
        <v>50299249</v>
      </c>
      <c r="G40" s="31">
        <f t="shared" si="5"/>
        <v>54336980</v>
      </c>
      <c r="H40" s="32">
        <f t="shared" si="5"/>
        <v>54336980</v>
      </c>
      <c r="I40" s="34">
        <f t="shared" si="5"/>
        <v>-1057752417</v>
      </c>
      <c r="J40" s="35">
        <f t="shared" si="5"/>
        <v>54336980</v>
      </c>
      <c r="K40" s="31">
        <f t="shared" si="5"/>
        <v>53818630</v>
      </c>
      <c r="L40" s="32">
        <f t="shared" si="5"/>
        <v>53818630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699297730</v>
      </c>
      <c r="D42" s="46">
        <f t="shared" ref="D42:L42" si="6">+D25-D40</f>
        <v>860750063</v>
      </c>
      <c r="E42" s="47">
        <f t="shared" si="6"/>
        <v>1008818342</v>
      </c>
      <c r="F42" s="48">
        <f t="shared" si="6"/>
        <v>965376956</v>
      </c>
      <c r="G42" s="46">
        <f t="shared" si="6"/>
        <v>998737150</v>
      </c>
      <c r="H42" s="47">
        <f t="shared" si="6"/>
        <v>998737150</v>
      </c>
      <c r="I42" s="49">
        <f t="shared" si="6"/>
        <v>1359527217</v>
      </c>
      <c r="J42" s="50">
        <f t="shared" si="6"/>
        <v>996244216</v>
      </c>
      <c r="K42" s="46">
        <f t="shared" si="6"/>
        <v>1018177916</v>
      </c>
      <c r="L42" s="47">
        <f t="shared" si="6"/>
        <v>1005053284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636619733</v>
      </c>
      <c r="D45" s="19">
        <v>729963648</v>
      </c>
      <c r="E45" s="20">
        <v>856965942</v>
      </c>
      <c r="F45" s="21">
        <v>968846156</v>
      </c>
      <c r="G45" s="19">
        <v>992786088</v>
      </c>
      <c r="H45" s="20">
        <v>992786088</v>
      </c>
      <c r="I45" s="22">
        <v>1023439081</v>
      </c>
      <c r="J45" s="23">
        <v>990849916</v>
      </c>
      <c r="K45" s="19">
        <v>1012783616</v>
      </c>
      <c r="L45" s="20">
        <v>999658984</v>
      </c>
    </row>
    <row r="46" spans="1:12" ht="13.5" x14ac:dyDescent="0.25">
      <c r="A46" s="24" t="s">
        <v>59</v>
      </c>
      <c r="B46" s="18" t="s">
        <v>46</v>
      </c>
      <c r="C46" s="19">
        <v>5394300</v>
      </c>
      <c r="D46" s="19">
        <v>5394300</v>
      </c>
      <c r="E46" s="20">
        <v>5394300</v>
      </c>
      <c r="F46" s="21">
        <v>0</v>
      </c>
      <c r="G46" s="19">
        <v>5394300</v>
      </c>
      <c r="H46" s="20">
        <v>5394300</v>
      </c>
      <c r="I46" s="22">
        <v>5394300</v>
      </c>
      <c r="J46" s="23">
        <v>5394300</v>
      </c>
      <c r="K46" s="19">
        <v>5394300</v>
      </c>
      <c r="L46" s="20">
        <v>5394300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642014033</v>
      </c>
      <c r="D48" s="53">
        <f t="shared" ref="D48:L48" si="7">SUM(D45:D47)</f>
        <v>735357948</v>
      </c>
      <c r="E48" s="54">
        <f t="shared" si="7"/>
        <v>862360242</v>
      </c>
      <c r="F48" s="55">
        <f t="shared" si="7"/>
        <v>968846156</v>
      </c>
      <c r="G48" s="53">
        <f t="shared" si="7"/>
        <v>998180388</v>
      </c>
      <c r="H48" s="54">
        <f t="shared" si="7"/>
        <v>998180388</v>
      </c>
      <c r="I48" s="56">
        <f t="shared" si="7"/>
        <v>1028833381</v>
      </c>
      <c r="J48" s="57">
        <f t="shared" si="7"/>
        <v>996244216</v>
      </c>
      <c r="K48" s="53">
        <f t="shared" si="7"/>
        <v>1018177916</v>
      </c>
      <c r="L48" s="54">
        <f t="shared" si="7"/>
        <v>1005053284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96275400</v>
      </c>
      <c r="D6" s="19">
        <v>235052082</v>
      </c>
      <c r="E6" s="20">
        <v>169947371</v>
      </c>
      <c r="F6" s="21">
        <v>74674627</v>
      </c>
      <c r="G6" s="19">
        <v>94095018</v>
      </c>
      <c r="H6" s="20">
        <v>94095018</v>
      </c>
      <c r="I6" s="22">
        <v>171755110</v>
      </c>
      <c r="J6" s="23">
        <v>123832959</v>
      </c>
      <c r="K6" s="19">
        <v>76340443</v>
      </c>
      <c r="L6" s="20">
        <v>26710771</v>
      </c>
    </row>
    <row r="7" spans="1:12" ht="13.5" x14ac:dyDescent="0.25">
      <c r="A7" s="24" t="s">
        <v>22</v>
      </c>
      <c r="B7" s="18" t="s">
        <v>9</v>
      </c>
      <c r="C7" s="19">
        <v>-1</v>
      </c>
      <c r="D7" s="19">
        <v>8547</v>
      </c>
      <c r="E7" s="20">
        <v>8653</v>
      </c>
      <c r="F7" s="21">
        <v>-138</v>
      </c>
      <c r="G7" s="19">
        <v>8653</v>
      </c>
      <c r="H7" s="20">
        <v>8653</v>
      </c>
      <c r="I7" s="22">
        <v>8441</v>
      </c>
      <c r="J7" s="23">
        <v>8653</v>
      </c>
      <c r="K7" s="19">
        <v>8653</v>
      </c>
      <c r="L7" s="20">
        <v>8653</v>
      </c>
    </row>
    <row r="8" spans="1:12" ht="13.5" x14ac:dyDescent="0.25">
      <c r="A8" s="24" t="s">
        <v>23</v>
      </c>
      <c r="B8" s="18" t="s">
        <v>9</v>
      </c>
      <c r="C8" s="19">
        <v>7391208</v>
      </c>
      <c r="D8" s="19">
        <v>35137590</v>
      </c>
      <c r="E8" s="20">
        <v>3131264</v>
      </c>
      <c r="F8" s="21">
        <v>11020311</v>
      </c>
      <c r="G8" s="19">
        <v>12591696</v>
      </c>
      <c r="H8" s="20">
        <v>12591696</v>
      </c>
      <c r="I8" s="22">
        <v>17424352</v>
      </c>
      <c r="J8" s="23">
        <v>3687711</v>
      </c>
      <c r="K8" s="19">
        <v>3691827</v>
      </c>
      <c r="L8" s="20">
        <v>3696128</v>
      </c>
    </row>
    <row r="9" spans="1:12" ht="13.5" x14ac:dyDescent="0.25">
      <c r="A9" s="24" t="s">
        <v>24</v>
      </c>
      <c r="B9" s="18" t="s">
        <v>19</v>
      </c>
      <c r="C9" s="19">
        <v>13587908</v>
      </c>
      <c r="D9" s="19">
        <v>14655342</v>
      </c>
      <c r="E9" s="20">
        <v>13406210</v>
      </c>
      <c r="F9" s="21">
        <v>22223414</v>
      </c>
      <c r="G9" s="19">
        <v>13087681</v>
      </c>
      <c r="H9" s="20">
        <v>13087681</v>
      </c>
      <c r="I9" s="22">
        <v>17697207</v>
      </c>
      <c r="J9" s="23">
        <v>13087681</v>
      </c>
      <c r="K9" s="19">
        <v>13087681</v>
      </c>
      <c r="L9" s="20">
        <v>13087681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</v>
      </c>
      <c r="D11" s="19">
        <v>257557</v>
      </c>
      <c r="E11" s="20">
        <v>-1</v>
      </c>
      <c r="F11" s="21">
        <v>0</v>
      </c>
      <c r="G11" s="19">
        <v>0</v>
      </c>
      <c r="H11" s="20">
        <v>0</v>
      </c>
      <c r="I11" s="22">
        <v>1345007</v>
      </c>
      <c r="J11" s="23">
        <v>0</v>
      </c>
      <c r="K11" s="19">
        <v>0</v>
      </c>
      <c r="L11" s="20">
        <v>0</v>
      </c>
    </row>
    <row r="12" spans="1:12" ht="13.5" x14ac:dyDescent="0.25">
      <c r="A12" s="29" t="s">
        <v>28</v>
      </c>
      <c r="B12" s="30" t="s">
        <v>19</v>
      </c>
      <c r="C12" s="31">
        <f>SUM(C6:C11)</f>
        <v>117254516</v>
      </c>
      <c r="D12" s="31">
        <f t="shared" ref="D12:L12" si="0">SUM(D6:D11)</f>
        <v>285111118</v>
      </c>
      <c r="E12" s="32">
        <f t="shared" si="0"/>
        <v>186493497</v>
      </c>
      <c r="F12" s="33">
        <f t="shared" si="0"/>
        <v>107918214</v>
      </c>
      <c r="G12" s="31">
        <f t="shared" si="0"/>
        <v>119783048</v>
      </c>
      <c r="H12" s="32">
        <f t="shared" si="0"/>
        <v>119783048</v>
      </c>
      <c r="I12" s="34">
        <f t="shared" si="0"/>
        <v>208230117</v>
      </c>
      <c r="J12" s="35">
        <f t="shared" si="0"/>
        <v>140617004</v>
      </c>
      <c r="K12" s="31">
        <f t="shared" si="0"/>
        <v>93128604</v>
      </c>
      <c r="L12" s="32">
        <f t="shared" si="0"/>
        <v>43503233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31010750</v>
      </c>
      <c r="D17" s="19">
        <v>5982621</v>
      </c>
      <c r="E17" s="20">
        <v>6041621</v>
      </c>
      <c r="F17" s="21">
        <v>17158600</v>
      </c>
      <c r="G17" s="19">
        <v>5982621</v>
      </c>
      <c r="H17" s="20">
        <v>5982621</v>
      </c>
      <c r="I17" s="22">
        <v>6041621</v>
      </c>
      <c r="J17" s="23">
        <v>5982621</v>
      </c>
      <c r="K17" s="19">
        <v>5982621</v>
      </c>
      <c r="L17" s="20">
        <v>5982621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516576647</v>
      </c>
      <c r="D19" s="19">
        <v>529044614</v>
      </c>
      <c r="E19" s="20">
        <v>520031217</v>
      </c>
      <c r="F19" s="21">
        <v>545100052</v>
      </c>
      <c r="G19" s="19">
        <v>568029688</v>
      </c>
      <c r="H19" s="20">
        <v>568029688</v>
      </c>
      <c r="I19" s="22">
        <v>589104892</v>
      </c>
      <c r="J19" s="23">
        <v>560851598</v>
      </c>
      <c r="K19" s="19">
        <v>607501476</v>
      </c>
      <c r="L19" s="20">
        <v>656250595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-1786094</v>
      </c>
      <c r="D22" s="19">
        <v>-1870060</v>
      </c>
      <c r="E22" s="20">
        <v>-1848727</v>
      </c>
      <c r="F22" s="21">
        <v>-1827304</v>
      </c>
      <c r="G22" s="19">
        <v>-1911270</v>
      </c>
      <c r="H22" s="20">
        <v>-1911270</v>
      </c>
      <c r="I22" s="22">
        <v>-1848727</v>
      </c>
      <c r="J22" s="23">
        <v>-1870060</v>
      </c>
      <c r="K22" s="19">
        <v>-1870060</v>
      </c>
      <c r="L22" s="20">
        <v>-1870060</v>
      </c>
    </row>
    <row r="23" spans="1:12" ht="13.5" x14ac:dyDescent="0.25">
      <c r="A23" s="24" t="s">
        <v>39</v>
      </c>
      <c r="B23" s="18" t="s">
        <v>19</v>
      </c>
      <c r="C23" s="19">
        <v>210810</v>
      </c>
      <c r="D23" s="19">
        <v>210810</v>
      </c>
      <c r="E23" s="20">
        <v>210810</v>
      </c>
      <c r="F23" s="25">
        <v>210810</v>
      </c>
      <c r="G23" s="26">
        <v>210810</v>
      </c>
      <c r="H23" s="27">
        <v>210810</v>
      </c>
      <c r="I23" s="21">
        <v>210810</v>
      </c>
      <c r="J23" s="28">
        <v>210810</v>
      </c>
      <c r="K23" s="26">
        <v>210810</v>
      </c>
      <c r="L23" s="27">
        <v>210810</v>
      </c>
    </row>
    <row r="24" spans="1:12" ht="13.5" x14ac:dyDescent="0.25">
      <c r="A24" s="29" t="s">
        <v>40</v>
      </c>
      <c r="B24" s="37" t="s">
        <v>19</v>
      </c>
      <c r="C24" s="31">
        <f>SUM(C15:C23)</f>
        <v>546012113</v>
      </c>
      <c r="D24" s="38">
        <f t="shared" ref="D24:L24" si="1">SUM(D15:D23)</f>
        <v>533367985</v>
      </c>
      <c r="E24" s="39">
        <f t="shared" si="1"/>
        <v>524434921</v>
      </c>
      <c r="F24" s="40">
        <f t="shared" si="1"/>
        <v>560642158</v>
      </c>
      <c r="G24" s="38">
        <f t="shared" si="1"/>
        <v>572311849</v>
      </c>
      <c r="H24" s="39">
        <f t="shared" si="1"/>
        <v>572311849</v>
      </c>
      <c r="I24" s="41">
        <f t="shared" si="1"/>
        <v>593508596</v>
      </c>
      <c r="J24" s="42">
        <f t="shared" si="1"/>
        <v>565174969</v>
      </c>
      <c r="K24" s="38">
        <f t="shared" si="1"/>
        <v>611824847</v>
      </c>
      <c r="L24" s="39">
        <f t="shared" si="1"/>
        <v>660573966</v>
      </c>
    </row>
    <row r="25" spans="1:12" ht="13.5" x14ac:dyDescent="0.25">
      <c r="A25" s="29" t="s">
        <v>41</v>
      </c>
      <c r="B25" s="30" t="s">
        <v>19</v>
      </c>
      <c r="C25" s="31">
        <f>+C12+C24</f>
        <v>663266629</v>
      </c>
      <c r="D25" s="31">
        <f t="shared" ref="D25:L25" si="2">+D12+D24</f>
        <v>818479103</v>
      </c>
      <c r="E25" s="32">
        <f t="shared" si="2"/>
        <v>710928418</v>
      </c>
      <c r="F25" s="33">
        <f t="shared" si="2"/>
        <v>668560372</v>
      </c>
      <c r="G25" s="31">
        <f t="shared" si="2"/>
        <v>692094897</v>
      </c>
      <c r="H25" s="32">
        <f t="shared" si="2"/>
        <v>692094897</v>
      </c>
      <c r="I25" s="34">
        <f t="shared" si="2"/>
        <v>801738713</v>
      </c>
      <c r="J25" s="35">
        <f t="shared" si="2"/>
        <v>705791973</v>
      </c>
      <c r="K25" s="31">
        <f t="shared" si="2"/>
        <v>704953451</v>
      </c>
      <c r="L25" s="32">
        <f t="shared" si="2"/>
        <v>704077199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29234009</v>
      </c>
      <c r="D32" s="19">
        <v>19910752</v>
      </c>
      <c r="E32" s="20">
        <v>3709346</v>
      </c>
      <c r="F32" s="21">
        <v>24003182</v>
      </c>
      <c r="G32" s="19">
        <v>-928876</v>
      </c>
      <c r="H32" s="20">
        <v>-928876</v>
      </c>
      <c r="I32" s="22">
        <v>19071643</v>
      </c>
      <c r="J32" s="23">
        <v>-928876</v>
      </c>
      <c r="K32" s="19">
        <v>-928876</v>
      </c>
      <c r="L32" s="20">
        <v>-928876</v>
      </c>
    </row>
    <row r="33" spans="1:12" ht="13.5" x14ac:dyDescent="0.25">
      <c r="A33" s="24" t="s">
        <v>49</v>
      </c>
      <c r="B33" s="18" t="s">
        <v>19</v>
      </c>
      <c r="C33" s="19">
        <v>46851039</v>
      </c>
      <c r="D33" s="19">
        <v>36314313</v>
      </c>
      <c r="E33" s="20">
        <v>23577404</v>
      </c>
      <c r="F33" s="21">
        <v>58254014</v>
      </c>
      <c r="G33" s="19">
        <v>25067887</v>
      </c>
      <c r="H33" s="20">
        <v>25067887</v>
      </c>
      <c r="I33" s="22">
        <v>64287818</v>
      </c>
      <c r="J33" s="23">
        <v>25067887</v>
      </c>
      <c r="K33" s="19">
        <v>25067887</v>
      </c>
      <c r="L33" s="20">
        <v>25067887</v>
      </c>
    </row>
    <row r="34" spans="1:12" ht="13.5" x14ac:dyDescent="0.25">
      <c r="A34" s="29" t="s">
        <v>50</v>
      </c>
      <c r="B34" s="30" t="s">
        <v>19</v>
      </c>
      <c r="C34" s="31">
        <f>SUM(C29:C33)</f>
        <v>76085048</v>
      </c>
      <c r="D34" s="31">
        <f t="shared" ref="D34:L34" si="3">SUM(D29:D33)</f>
        <v>56225065</v>
      </c>
      <c r="E34" s="32">
        <f t="shared" si="3"/>
        <v>27286750</v>
      </c>
      <c r="F34" s="33">
        <f t="shared" si="3"/>
        <v>82257196</v>
      </c>
      <c r="G34" s="31">
        <f t="shared" si="3"/>
        <v>24139011</v>
      </c>
      <c r="H34" s="32">
        <f t="shared" si="3"/>
        <v>24139011</v>
      </c>
      <c r="I34" s="34">
        <f t="shared" si="3"/>
        <v>83359461</v>
      </c>
      <c r="J34" s="35">
        <f t="shared" si="3"/>
        <v>24139011</v>
      </c>
      <c r="K34" s="31">
        <f t="shared" si="3"/>
        <v>24139011</v>
      </c>
      <c r="L34" s="32">
        <f t="shared" si="3"/>
        <v>24139011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757631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0</v>
      </c>
      <c r="F38" s="21">
        <v>0</v>
      </c>
      <c r="G38" s="19">
        <v>0</v>
      </c>
      <c r="H38" s="20">
        <v>0</v>
      </c>
      <c r="I38" s="22">
        <v>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757631</v>
      </c>
      <c r="D39" s="38">
        <f t="shared" ref="D39:L39" si="4">SUM(D37:D38)</f>
        <v>0</v>
      </c>
      <c r="E39" s="39">
        <f t="shared" si="4"/>
        <v>0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76842679</v>
      </c>
      <c r="D40" s="31">
        <f t="shared" ref="D40:L40" si="5">+D34+D39</f>
        <v>56225065</v>
      </c>
      <c r="E40" s="32">
        <f t="shared" si="5"/>
        <v>27286750</v>
      </c>
      <c r="F40" s="33">
        <f t="shared" si="5"/>
        <v>82257196</v>
      </c>
      <c r="G40" s="31">
        <f t="shared" si="5"/>
        <v>24139011</v>
      </c>
      <c r="H40" s="32">
        <f t="shared" si="5"/>
        <v>24139011</v>
      </c>
      <c r="I40" s="34">
        <f t="shared" si="5"/>
        <v>83359461</v>
      </c>
      <c r="J40" s="35">
        <f t="shared" si="5"/>
        <v>24139011</v>
      </c>
      <c r="K40" s="31">
        <f t="shared" si="5"/>
        <v>24139011</v>
      </c>
      <c r="L40" s="32">
        <f t="shared" si="5"/>
        <v>24139011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586423950</v>
      </c>
      <c r="D42" s="46">
        <f t="shared" ref="D42:L42" si="6">+D25-D40</f>
        <v>762254038</v>
      </c>
      <c r="E42" s="47">
        <f t="shared" si="6"/>
        <v>683641668</v>
      </c>
      <c r="F42" s="48">
        <f t="shared" si="6"/>
        <v>586303176</v>
      </c>
      <c r="G42" s="46">
        <f t="shared" si="6"/>
        <v>667955886</v>
      </c>
      <c r="H42" s="47">
        <f t="shared" si="6"/>
        <v>667955886</v>
      </c>
      <c r="I42" s="49">
        <f t="shared" si="6"/>
        <v>718379252</v>
      </c>
      <c r="J42" s="50">
        <f t="shared" si="6"/>
        <v>681652962</v>
      </c>
      <c r="K42" s="46">
        <f t="shared" si="6"/>
        <v>680814440</v>
      </c>
      <c r="L42" s="47">
        <f t="shared" si="6"/>
        <v>679938188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613708717</v>
      </c>
      <c r="D45" s="19">
        <v>545679837</v>
      </c>
      <c r="E45" s="20">
        <v>603847074</v>
      </c>
      <c r="F45" s="21">
        <v>586303176</v>
      </c>
      <c r="G45" s="19">
        <v>696956392</v>
      </c>
      <c r="H45" s="20">
        <v>696956392</v>
      </c>
      <c r="I45" s="22">
        <v>640552292</v>
      </c>
      <c r="J45" s="23">
        <v>681652964</v>
      </c>
      <c r="K45" s="19">
        <v>680011266</v>
      </c>
      <c r="L45" s="20">
        <v>678296491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613708717</v>
      </c>
      <c r="D48" s="53">
        <f t="shared" ref="D48:L48" si="7">SUM(D45:D47)</f>
        <v>545679837</v>
      </c>
      <c r="E48" s="54">
        <f t="shared" si="7"/>
        <v>603847074</v>
      </c>
      <c r="F48" s="55">
        <f t="shared" si="7"/>
        <v>586303176</v>
      </c>
      <c r="G48" s="53">
        <f t="shared" si="7"/>
        <v>696956392</v>
      </c>
      <c r="H48" s="54">
        <f t="shared" si="7"/>
        <v>696956392</v>
      </c>
      <c r="I48" s="56">
        <f t="shared" si="7"/>
        <v>640552292</v>
      </c>
      <c r="J48" s="57">
        <f t="shared" si="7"/>
        <v>681652964</v>
      </c>
      <c r="K48" s="53">
        <f t="shared" si="7"/>
        <v>680011266</v>
      </c>
      <c r="L48" s="54">
        <f t="shared" si="7"/>
        <v>678296491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13621545</v>
      </c>
      <c r="D6" s="19">
        <v>17586420</v>
      </c>
      <c r="E6" s="20">
        <v>25812458</v>
      </c>
      <c r="F6" s="21">
        <v>217409198</v>
      </c>
      <c r="G6" s="19">
        <v>171723810</v>
      </c>
      <c r="H6" s="20">
        <v>171723810</v>
      </c>
      <c r="I6" s="22">
        <v>6282905</v>
      </c>
      <c r="J6" s="23">
        <v>163325462</v>
      </c>
      <c r="K6" s="19">
        <v>333921480</v>
      </c>
      <c r="L6" s="20">
        <v>513646921</v>
      </c>
    </row>
    <row r="7" spans="1:12" ht="13.5" x14ac:dyDescent="0.25">
      <c r="A7" s="24" t="s">
        <v>22</v>
      </c>
      <c r="B7" s="18" t="s">
        <v>9</v>
      </c>
      <c r="C7" s="19">
        <v>9438701</v>
      </c>
      <c r="D7" s="19">
        <v>11186469</v>
      </c>
      <c r="E7" s="20">
        <v>24374223</v>
      </c>
      <c r="F7" s="21">
        <v>24756047</v>
      </c>
      <c r="G7" s="19">
        <v>25077481</v>
      </c>
      <c r="H7" s="20">
        <v>25077481</v>
      </c>
      <c r="I7" s="22">
        <v>9001323</v>
      </c>
      <c r="J7" s="23">
        <v>24745205</v>
      </c>
      <c r="K7" s="19">
        <v>24745205</v>
      </c>
      <c r="L7" s="20">
        <v>24745205</v>
      </c>
    </row>
    <row r="8" spans="1:12" ht="13.5" x14ac:dyDescent="0.25">
      <c r="A8" s="24" t="s">
        <v>23</v>
      </c>
      <c r="B8" s="18" t="s">
        <v>9</v>
      </c>
      <c r="C8" s="19">
        <v>70875374</v>
      </c>
      <c r="D8" s="19">
        <v>205682279</v>
      </c>
      <c r="E8" s="20">
        <v>109494522</v>
      </c>
      <c r="F8" s="21">
        <v>392256736</v>
      </c>
      <c r="G8" s="19">
        <v>143099954</v>
      </c>
      <c r="H8" s="20">
        <v>143099954</v>
      </c>
      <c r="I8" s="22">
        <v>180280691</v>
      </c>
      <c r="J8" s="23">
        <v>131156822</v>
      </c>
      <c r="K8" s="19">
        <v>158335494</v>
      </c>
      <c r="L8" s="20">
        <v>186721027</v>
      </c>
    </row>
    <row r="9" spans="1:12" ht="13.5" x14ac:dyDescent="0.25">
      <c r="A9" s="24" t="s">
        <v>24</v>
      </c>
      <c r="B9" s="18" t="s">
        <v>19</v>
      </c>
      <c r="C9" s="19">
        <v>222095214</v>
      </c>
      <c r="D9" s="19">
        <v>371350693</v>
      </c>
      <c r="E9" s="20">
        <v>417808848</v>
      </c>
      <c r="F9" s="21">
        <v>6769987</v>
      </c>
      <c r="G9" s="19">
        <v>419235441</v>
      </c>
      <c r="H9" s="20">
        <v>419235441</v>
      </c>
      <c r="I9" s="22">
        <v>526942263</v>
      </c>
      <c r="J9" s="23">
        <v>412994611</v>
      </c>
      <c r="K9" s="19">
        <v>412994611</v>
      </c>
      <c r="L9" s="20">
        <v>412994611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59728601</v>
      </c>
      <c r="D11" s="19">
        <v>139927771</v>
      </c>
      <c r="E11" s="20">
        <v>137934799</v>
      </c>
      <c r="F11" s="21">
        <v>66320225</v>
      </c>
      <c r="G11" s="19">
        <v>144939092</v>
      </c>
      <c r="H11" s="20">
        <v>144939092</v>
      </c>
      <c r="I11" s="22">
        <v>149400233</v>
      </c>
      <c r="J11" s="23">
        <v>137934796</v>
      </c>
      <c r="K11" s="19">
        <v>137934796</v>
      </c>
      <c r="L11" s="20">
        <v>137934796</v>
      </c>
    </row>
    <row r="12" spans="1:12" ht="13.5" x14ac:dyDescent="0.25">
      <c r="A12" s="29" t="s">
        <v>28</v>
      </c>
      <c r="B12" s="30" t="s">
        <v>19</v>
      </c>
      <c r="C12" s="31">
        <f>SUM(C6:C11)</f>
        <v>375759435</v>
      </c>
      <c r="D12" s="31">
        <f t="shared" ref="D12:L12" si="0">SUM(D6:D11)</f>
        <v>745733632</v>
      </c>
      <c r="E12" s="32">
        <f t="shared" si="0"/>
        <v>715424850</v>
      </c>
      <c r="F12" s="33">
        <f t="shared" si="0"/>
        <v>707512193</v>
      </c>
      <c r="G12" s="31">
        <f t="shared" si="0"/>
        <v>904075778</v>
      </c>
      <c r="H12" s="32">
        <f t="shared" si="0"/>
        <v>904075778</v>
      </c>
      <c r="I12" s="34">
        <f t="shared" si="0"/>
        <v>871907415</v>
      </c>
      <c r="J12" s="35">
        <f t="shared" si="0"/>
        <v>870156896</v>
      </c>
      <c r="K12" s="31">
        <f t="shared" si="0"/>
        <v>1067931586</v>
      </c>
      <c r="L12" s="32">
        <f t="shared" si="0"/>
        <v>1276042560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199335869</v>
      </c>
      <c r="D17" s="19">
        <v>199793277</v>
      </c>
      <c r="E17" s="20">
        <v>215162542</v>
      </c>
      <c r="F17" s="21">
        <v>322840105</v>
      </c>
      <c r="G17" s="19">
        <v>216960210</v>
      </c>
      <c r="H17" s="20">
        <v>216960210</v>
      </c>
      <c r="I17" s="22">
        <v>215542254</v>
      </c>
      <c r="J17" s="23">
        <v>215162542</v>
      </c>
      <c r="K17" s="19">
        <v>333328826</v>
      </c>
      <c r="L17" s="20">
        <v>333328826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2227689313</v>
      </c>
      <c r="D19" s="19">
        <v>2336548354</v>
      </c>
      <c r="E19" s="20">
        <v>801873670</v>
      </c>
      <c r="F19" s="21">
        <v>2201857085</v>
      </c>
      <c r="G19" s="19">
        <v>2135152601</v>
      </c>
      <c r="H19" s="20">
        <v>2135152601</v>
      </c>
      <c r="I19" s="22">
        <v>2143521105</v>
      </c>
      <c r="J19" s="23">
        <v>2243662077</v>
      </c>
      <c r="K19" s="19">
        <v>2224564431</v>
      </c>
      <c r="L19" s="20">
        <v>2190380136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533429</v>
      </c>
      <c r="D22" s="19">
        <v>479765</v>
      </c>
      <c r="E22" s="20">
        <v>1766026</v>
      </c>
      <c r="F22" s="21">
        <v>3628977</v>
      </c>
      <c r="G22" s="19">
        <v>1766026</v>
      </c>
      <c r="H22" s="20">
        <v>1766026</v>
      </c>
      <c r="I22" s="22">
        <v>1370242</v>
      </c>
      <c r="J22" s="23">
        <v>1766026</v>
      </c>
      <c r="K22" s="19">
        <v>1766026</v>
      </c>
      <c r="L22" s="20">
        <v>1766026</v>
      </c>
    </row>
    <row r="23" spans="1:12" ht="13.5" x14ac:dyDescent="0.25">
      <c r="A23" s="24" t="s">
        <v>39</v>
      </c>
      <c r="B23" s="18" t="s">
        <v>19</v>
      </c>
      <c r="C23" s="19">
        <v>3201000</v>
      </c>
      <c r="D23" s="19">
        <v>3201000</v>
      </c>
      <c r="E23" s="20">
        <v>3201000</v>
      </c>
      <c r="F23" s="25">
        <v>3201000</v>
      </c>
      <c r="G23" s="26">
        <v>3201000</v>
      </c>
      <c r="H23" s="27">
        <v>3201000</v>
      </c>
      <c r="I23" s="21">
        <v>3201000</v>
      </c>
      <c r="J23" s="28">
        <v>3201000</v>
      </c>
      <c r="K23" s="26">
        <v>3201000</v>
      </c>
      <c r="L23" s="27">
        <v>3201000</v>
      </c>
    </row>
    <row r="24" spans="1:12" ht="13.5" x14ac:dyDescent="0.25">
      <c r="A24" s="29" t="s">
        <v>40</v>
      </c>
      <c r="B24" s="37" t="s">
        <v>19</v>
      </c>
      <c r="C24" s="31">
        <f>SUM(C15:C23)</f>
        <v>2430759611</v>
      </c>
      <c r="D24" s="38">
        <f t="shared" ref="D24:L24" si="1">SUM(D15:D23)</f>
        <v>2540022396</v>
      </c>
      <c r="E24" s="39">
        <f t="shared" si="1"/>
        <v>1022003238</v>
      </c>
      <c r="F24" s="40">
        <f t="shared" si="1"/>
        <v>2531527167</v>
      </c>
      <c r="G24" s="38">
        <f t="shared" si="1"/>
        <v>2357079837</v>
      </c>
      <c r="H24" s="39">
        <f t="shared" si="1"/>
        <v>2357079837</v>
      </c>
      <c r="I24" s="41">
        <f t="shared" si="1"/>
        <v>2363634601</v>
      </c>
      <c r="J24" s="42">
        <f t="shared" si="1"/>
        <v>2463791645</v>
      </c>
      <c r="K24" s="38">
        <f t="shared" si="1"/>
        <v>2562860283</v>
      </c>
      <c r="L24" s="39">
        <f t="shared" si="1"/>
        <v>2528675988</v>
      </c>
    </row>
    <row r="25" spans="1:12" ht="13.5" x14ac:dyDescent="0.25">
      <c r="A25" s="29" t="s">
        <v>41</v>
      </c>
      <c r="B25" s="30" t="s">
        <v>19</v>
      </c>
      <c r="C25" s="31">
        <f>+C12+C24</f>
        <v>2806519046</v>
      </c>
      <c r="D25" s="31">
        <f t="shared" ref="D25:L25" si="2">+D12+D24</f>
        <v>3285756028</v>
      </c>
      <c r="E25" s="32">
        <f t="shared" si="2"/>
        <v>1737428088</v>
      </c>
      <c r="F25" s="33">
        <f t="shared" si="2"/>
        <v>3239039360</v>
      </c>
      <c r="G25" s="31">
        <f t="shared" si="2"/>
        <v>3261155615</v>
      </c>
      <c r="H25" s="32">
        <f t="shared" si="2"/>
        <v>3261155615</v>
      </c>
      <c r="I25" s="34">
        <f t="shared" si="2"/>
        <v>3235542016</v>
      </c>
      <c r="J25" s="35">
        <f t="shared" si="2"/>
        <v>3333948541</v>
      </c>
      <c r="K25" s="31">
        <f t="shared" si="2"/>
        <v>3630791869</v>
      </c>
      <c r="L25" s="32">
        <f t="shared" si="2"/>
        <v>3804718548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22288060</v>
      </c>
      <c r="D30" s="19">
        <v>22288060</v>
      </c>
      <c r="E30" s="20">
        <v>26418947</v>
      </c>
      <c r="F30" s="21">
        <v>24561285</v>
      </c>
      <c r="G30" s="19">
        <v>26418947</v>
      </c>
      <c r="H30" s="20">
        <v>26418947</v>
      </c>
      <c r="I30" s="22">
        <v>26418947</v>
      </c>
      <c r="J30" s="23">
        <v>26418947</v>
      </c>
      <c r="K30" s="19">
        <v>26418947</v>
      </c>
      <c r="L30" s="20">
        <v>26418947</v>
      </c>
    </row>
    <row r="31" spans="1:12" ht="13.5" x14ac:dyDescent="0.25">
      <c r="A31" s="24" t="s">
        <v>47</v>
      </c>
      <c r="B31" s="18" t="s">
        <v>19</v>
      </c>
      <c r="C31" s="19">
        <v>18274506</v>
      </c>
      <c r="D31" s="19">
        <v>30616736</v>
      </c>
      <c r="E31" s="20">
        <v>24323793</v>
      </c>
      <c r="F31" s="21">
        <v>36254318</v>
      </c>
      <c r="G31" s="19">
        <v>24323793</v>
      </c>
      <c r="H31" s="20">
        <v>24323793</v>
      </c>
      <c r="I31" s="22">
        <v>25786162</v>
      </c>
      <c r="J31" s="23">
        <v>24323793</v>
      </c>
      <c r="K31" s="19">
        <v>24323793</v>
      </c>
      <c r="L31" s="20">
        <v>24323793</v>
      </c>
    </row>
    <row r="32" spans="1:12" ht="13.5" x14ac:dyDescent="0.25">
      <c r="A32" s="24" t="s">
        <v>48</v>
      </c>
      <c r="B32" s="18" t="s">
        <v>46</v>
      </c>
      <c r="C32" s="19">
        <v>611587879</v>
      </c>
      <c r="D32" s="19">
        <v>766220910</v>
      </c>
      <c r="E32" s="20">
        <v>784780535</v>
      </c>
      <c r="F32" s="21">
        <v>357645798</v>
      </c>
      <c r="G32" s="19">
        <v>811379917</v>
      </c>
      <c r="H32" s="20">
        <v>811379917</v>
      </c>
      <c r="I32" s="22">
        <v>914445269</v>
      </c>
      <c r="J32" s="23">
        <v>805139086</v>
      </c>
      <c r="K32" s="19">
        <v>811980568</v>
      </c>
      <c r="L32" s="20">
        <v>812288435</v>
      </c>
    </row>
    <row r="33" spans="1:12" ht="13.5" x14ac:dyDescent="0.25">
      <c r="A33" s="24" t="s">
        <v>49</v>
      </c>
      <c r="B33" s="18" t="s">
        <v>19</v>
      </c>
      <c r="C33" s="19">
        <v>2500</v>
      </c>
      <c r="D33" s="19">
        <v>2500</v>
      </c>
      <c r="E33" s="20">
        <v>2500</v>
      </c>
      <c r="F33" s="21">
        <v>0</v>
      </c>
      <c r="G33" s="19">
        <v>2500</v>
      </c>
      <c r="H33" s="20">
        <v>2500</v>
      </c>
      <c r="I33" s="22">
        <v>2500</v>
      </c>
      <c r="J33" s="23">
        <v>2500</v>
      </c>
      <c r="K33" s="19">
        <v>2500</v>
      </c>
      <c r="L33" s="20">
        <v>2500</v>
      </c>
    </row>
    <row r="34" spans="1:12" ht="13.5" x14ac:dyDescent="0.25">
      <c r="A34" s="29" t="s">
        <v>50</v>
      </c>
      <c r="B34" s="30" t="s">
        <v>19</v>
      </c>
      <c r="C34" s="31">
        <f>SUM(C29:C33)</f>
        <v>652152945</v>
      </c>
      <c r="D34" s="31">
        <f t="shared" ref="D34:L34" si="3">SUM(D29:D33)</f>
        <v>819128206</v>
      </c>
      <c r="E34" s="32">
        <f t="shared" si="3"/>
        <v>835525775</v>
      </c>
      <c r="F34" s="33">
        <f t="shared" si="3"/>
        <v>418461401</v>
      </c>
      <c r="G34" s="31">
        <f t="shared" si="3"/>
        <v>862125157</v>
      </c>
      <c r="H34" s="32">
        <f t="shared" si="3"/>
        <v>862125157</v>
      </c>
      <c r="I34" s="34">
        <f t="shared" si="3"/>
        <v>966652878</v>
      </c>
      <c r="J34" s="35">
        <f t="shared" si="3"/>
        <v>855884326</v>
      </c>
      <c r="K34" s="31">
        <f t="shared" si="3"/>
        <v>862725808</v>
      </c>
      <c r="L34" s="32">
        <f t="shared" si="3"/>
        <v>863033675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96944503</v>
      </c>
      <c r="D37" s="19">
        <v>69152892</v>
      </c>
      <c r="E37" s="20">
        <v>41003948</v>
      </c>
      <c r="F37" s="21">
        <v>40361000</v>
      </c>
      <c r="G37" s="19">
        <v>41003947</v>
      </c>
      <c r="H37" s="20">
        <v>41003947</v>
      </c>
      <c r="I37" s="22">
        <v>16540644</v>
      </c>
      <c r="J37" s="23">
        <v>41003947</v>
      </c>
      <c r="K37" s="19">
        <v>41003947</v>
      </c>
      <c r="L37" s="20">
        <v>41003947</v>
      </c>
    </row>
    <row r="38" spans="1:12" ht="13.5" x14ac:dyDescent="0.25">
      <c r="A38" s="24" t="s">
        <v>49</v>
      </c>
      <c r="B38" s="18" t="s">
        <v>19</v>
      </c>
      <c r="C38" s="19">
        <v>48480472</v>
      </c>
      <c r="D38" s="19">
        <v>48480121</v>
      </c>
      <c r="E38" s="20">
        <v>51700096</v>
      </c>
      <c r="F38" s="21">
        <v>50575138</v>
      </c>
      <c r="G38" s="19">
        <v>51700095</v>
      </c>
      <c r="H38" s="20">
        <v>51700095</v>
      </c>
      <c r="I38" s="22">
        <v>51700095</v>
      </c>
      <c r="J38" s="23">
        <v>51700095</v>
      </c>
      <c r="K38" s="19">
        <v>51700095</v>
      </c>
      <c r="L38" s="20">
        <v>51700095</v>
      </c>
    </row>
    <row r="39" spans="1:12" ht="13.5" x14ac:dyDescent="0.25">
      <c r="A39" s="29" t="s">
        <v>53</v>
      </c>
      <c r="B39" s="37" t="s">
        <v>19</v>
      </c>
      <c r="C39" s="31">
        <f>SUM(C37:C38)</f>
        <v>145424975</v>
      </c>
      <c r="D39" s="38">
        <f t="shared" ref="D39:L39" si="4">SUM(D37:D38)</f>
        <v>117633013</v>
      </c>
      <c r="E39" s="39">
        <f t="shared" si="4"/>
        <v>92704044</v>
      </c>
      <c r="F39" s="40">
        <f t="shared" si="4"/>
        <v>90936138</v>
      </c>
      <c r="G39" s="38">
        <f t="shared" si="4"/>
        <v>92704042</v>
      </c>
      <c r="H39" s="39">
        <f t="shared" si="4"/>
        <v>92704042</v>
      </c>
      <c r="I39" s="40">
        <f t="shared" si="4"/>
        <v>68240739</v>
      </c>
      <c r="J39" s="42">
        <f t="shared" si="4"/>
        <v>92704042</v>
      </c>
      <c r="K39" s="38">
        <f t="shared" si="4"/>
        <v>92704042</v>
      </c>
      <c r="L39" s="39">
        <f t="shared" si="4"/>
        <v>92704042</v>
      </c>
    </row>
    <row r="40" spans="1:12" ht="13.5" x14ac:dyDescent="0.25">
      <c r="A40" s="29" t="s">
        <v>54</v>
      </c>
      <c r="B40" s="30" t="s">
        <v>19</v>
      </c>
      <c r="C40" s="31">
        <f>+C34+C39</f>
        <v>797577920</v>
      </c>
      <c r="D40" s="31">
        <f t="shared" ref="D40:L40" si="5">+D34+D39</f>
        <v>936761219</v>
      </c>
      <c r="E40" s="32">
        <f t="shared" si="5"/>
        <v>928229819</v>
      </c>
      <c r="F40" s="33">
        <f t="shared" si="5"/>
        <v>509397539</v>
      </c>
      <c r="G40" s="31">
        <f t="shared" si="5"/>
        <v>954829199</v>
      </c>
      <c r="H40" s="32">
        <f t="shared" si="5"/>
        <v>954829199</v>
      </c>
      <c r="I40" s="34">
        <f t="shared" si="5"/>
        <v>1034893617</v>
      </c>
      <c r="J40" s="35">
        <f t="shared" si="5"/>
        <v>948588368</v>
      </c>
      <c r="K40" s="31">
        <f t="shared" si="5"/>
        <v>955429850</v>
      </c>
      <c r="L40" s="32">
        <f t="shared" si="5"/>
        <v>955737717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2008941126</v>
      </c>
      <c r="D42" s="46">
        <f t="shared" ref="D42:L42" si="6">+D25-D40</f>
        <v>2348994809</v>
      </c>
      <c r="E42" s="47">
        <f t="shared" si="6"/>
        <v>809198269</v>
      </c>
      <c r="F42" s="48">
        <f t="shared" si="6"/>
        <v>2729641821</v>
      </c>
      <c r="G42" s="46">
        <f t="shared" si="6"/>
        <v>2306326416</v>
      </c>
      <c r="H42" s="47">
        <f t="shared" si="6"/>
        <v>2306326416</v>
      </c>
      <c r="I42" s="49">
        <f t="shared" si="6"/>
        <v>2200648399</v>
      </c>
      <c r="J42" s="50">
        <f t="shared" si="6"/>
        <v>2385360173</v>
      </c>
      <c r="K42" s="46">
        <f t="shared" si="6"/>
        <v>2675362019</v>
      </c>
      <c r="L42" s="47">
        <f t="shared" si="6"/>
        <v>2848980831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1773919356</v>
      </c>
      <c r="D45" s="19">
        <v>1892025704</v>
      </c>
      <c r="E45" s="20">
        <v>430064504</v>
      </c>
      <c r="F45" s="21">
        <v>2341852605</v>
      </c>
      <c r="G45" s="19">
        <v>2036440064</v>
      </c>
      <c r="H45" s="20">
        <v>2036440064</v>
      </c>
      <c r="I45" s="22">
        <v>1897546916</v>
      </c>
      <c r="J45" s="23">
        <v>2115140706</v>
      </c>
      <c r="K45" s="19">
        <v>2286976268</v>
      </c>
      <c r="L45" s="20">
        <v>2460595080</v>
      </c>
    </row>
    <row r="46" spans="1:12" ht="13.5" x14ac:dyDescent="0.25">
      <c r="A46" s="24" t="s">
        <v>59</v>
      </c>
      <c r="B46" s="18" t="s">
        <v>46</v>
      </c>
      <c r="C46" s="19">
        <v>269502980</v>
      </c>
      <c r="D46" s="19">
        <v>269502979</v>
      </c>
      <c r="E46" s="20">
        <v>269655970</v>
      </c>
      <c r="F46" s="21">
        <v>387789216</v>
      </c>
      <c r="G46" s="19">
        <v>269655970</v>
      </c>
      <c r="H46" s="20">
        <v>269655970</v>
      </c>
      <c r="I46" s="22">
        <v>269655970</v>
      </c>
      <c r="J46" s="23">
        <v>269655970</v>
      </c>
      <c r="K46" s="19">
        <v>387822254</v>
      </c>
      <c r="L46" s="20">
        <v>387822254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2043422336</v>
      </c>
      <c r="D48" s="53">
        <f t="shared" ref="D48:L48" si="7">SUM(D45:D47)</f>
        <v>2161528683</v>
      </c>
      <c r="E48" s="54">
        <f t="shared" si="7"/>
        <v>699720474</v>
      </c>
      <c r="F48" s="55">
        <f t="shared" si="7"/>
        <v>2729641821</v>
      </c>
      <c r="G48" s="53">
        <f t="shared" si="7"/>
        <v>2306096034</v>
      </c>
      <c r="H48" s="54">
        <f t="shared" si="7"/>
        <v>2306096034</v>
      </c>
      <c r="I48" s="56">
        <f t="shared" si="7"/>
        <v>2167202886</v>
      </c>
      <c r="J48" s="57">
        <f t="shared" si="7"/>
        <v>2384796676</v>
      </c>
      <c r="K48" s="53">
        <f t="shared" si="7"/>
        <v>2674798522</v>
      </c>
      <c r="L48" s="54">
        <f t="shared" si="7"/>
        <v>2848417334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151768073</v>
      </c>
      <c r="D6" s="19">
        <v>123473131</v>
      </c>
      <c r="E6" s="20">
        <v>639935273</v>
      </c>
      <c r="F6" s="21">
        <v>408506325</v>
      </c>
      <c r="G6" s="19">
        <v>13759189</v>
      </c>
      <c r="H6" s="20">
        <v>13759189</v>
      </c>
      <c r="I6" s="22">
        <v>1150116989</v>
      </c>
      <c r="J6" s="23">
        <v>128712502</v>
      </c>
      <c r="K6" s="19">
        <v>323050931</v>
      </c>
      <c r="L6" s="20">
        <v>524653788</v>
      </c>
    </row>
    <row r="7" spans="1:12" ht="13.5" x14ac:dyDescent="0.25">
      <c r="A7" s="24" t="s">
        <v>22</v>
      </c>
      <c r="B7" s="18" t="s">
        <v>9</v>
      </c>
      <c r="C7" s="19">
        <v>118361544</v>
      </c>
      <c r="D7" s="19">
        <v>199482397</v>
      </c>
      <c r="E7" s="20">
        <v>-242532218</v>
      </c>
      <c r="F7" s="21">
        <v>102862429</v>
      </c>
      <c r="G7" s="19">
        <v>22862428</v>
      </c>
      <c r="H7" s="20">
        <v>22862428</v>
      </c>
      <c r="I7" s="22">
        <v>-765930848</v>
      </c>
      <c r="J7" s="23">
        <v>23201610</v>
      </c>
      <c r="K7" s="19">
        <v>23587582</v>
      </c>
      <c r="L7" s="20">
        <v>23587582</v>
      </c>
    </row>
    <row r="8" spans="1:12" ht="13.5" x14ac:dyDescent="0.25">
      <c r="A8" s="24" t="s">
        <v>23</v>
      </c>
      <c r="B8" s="18" t="s">
        <v>9</v>
      </c>
      <c r="C8" s="19">
        <v>81641054</v>
      </c>
      <c r="D8" s="19">
        <v>125000671</v>
      </c>
      <c r="E8" s="20">
        <v>160618255</v>
      </c>
      <c r="F8" s="21">
        <v>168867302</v>
      </c>
      <c r="G8" s="19">
        <v>181022856</v>
      </c>
      <c r="H8" s="20">
        <v>181022856</v>
      </c>
      <c r="I8" s="22">
        <v>229368116</v>
      </c>
      <c r="J8" s="23">
        <v>236259490</v>
      </c>
      <c r="K8" s="19">
        <v>297976059</v>
      </c>
      <c r="L8" s="20">
        <v>351016933</v>
      </c>
    </row>
    <row r="9" spans="1:12" ht="13.5" x14ac:dyDescent="0.25">
      <c r="A9" s="24" t="s">
        <v>24</v>
      </c>
      <c r="B9" s="18" t="s">
        <v>19</v>
      </c>
      <c r="C9" s="19">
        <v>188920366</v>
      </c>
      <c r="D9" s="19">
        <v>389393331</v>
      </c>
      <c r="E9" s="20">
        <v>313841762</v>
      </c>
      <c r="F9" s="21">
        <v>288515388</v>
      </c>
      <c r="G9" s="19">
        <v>257291436</v>
      </c>
      <c r="H9" s="20">
        <v>257291436</v>
      </c>
      <c r="I9" s="22">
        <v>248439569</v>
      </c>
      <c r="J9" s="23">
        <v>206708116</v>
      </c>
      <c r="K9" s="19">
        <v>187081500</v>
      </c>
      <c r="L9" s="20">
        <v>166512807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200569</v>
      </c>
      <c r="D11" s="19">
        <v>188912</v>
      </c>
      <c r="E11" s="20">
        <v>144862</v>
      </c>
      <c r="F11" s="21">
        <v>12413469</v>
      </c>
      <c r="G11" s="19">
        <v>12413469</v>
      </c>
      <c r="H11" s="20">
        <v>12413469</v>
      </c>
      <c r="I11" s="22">
        <v>144862</v>
      </c>
      <c r="J11" s="23">
        <v>11524721</v>
      </c>
      <c r="K11" s="19">
        <v>11532326</v>
      </c>
      <c r="L11" s="20">
        <v>14508953</v>
      </c>
    </row>
    <row r="12" spans="1:12" ht="13.5" x14ac:dyDescent="0.25">
      <c r="A12" s="29" t="s">
        <v>28</v>
      </c>
      <c r="B12" s="30" t="s">
        <v>19</v>
      </c>
      <c r="C12" s="31">
        <f>SUM(C6:C11)</f>
        <v>540891606</v>
      </c>
      <c r="D12" s="31">
        <f t="shared" ref="D12:L12" si="0">SUM(D6:D11)</f>
        <v>837538442</v>
      </c>
      <c r="E12" s="32">
        <f t="shared" si="0"/>
        <v>872007934</v>
      </c>
      <c r="F12" s="33">
        <f t="shared" si="0"/>
        <v>981164913</v>
      </c>
      <c r="G12" s="31">
        <f t="shared" si="0"/>
        <v>487349378</v>
      </c>
      <c r="H12" s="32">
        <f t="shared" si="0"/>
        <v>487349378</v>
      </c>
      <c r="I12" s="34">
        <f t="shared" si="0"/>
        <v>862138688</v>
      </c>
      <c r="J12" s="35">
        <f t="shared" si="0"/>
        <v>606406439</v>
      </c>
      <c r="K12" s="31">
        <f t="shared" si="0"/>
        <v>843228398</v>
      </c>
      <c r="L12" s="32">
        <f t="shared" si="0"/>
        <v>1080280063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1158645</v>
      </c>
      <c r="D15" s="19">
        <v>753379</v>
      </c>
      <c r="E15" s="20">
        <v>864306</v>
      </c>
      <c r="F15" s="21">
        <v>0</v>
      </c>
      <c r="G15" s="19">
        <v>0</v>
      </c>
      <c r="H15" s="20">
        <v>0</v>
      </c>
      <c r="I15" s="22">
        <v>614976</v>
      </c>
      <c r="J15" s="23">
        <v>832418</v>
      </c>
      <c r="K15" s="19">
        <v>857698</v>
      </c>
      <c r="L15" s="20">
        <v>847000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5252616</v>
      </c>
      <c r="K16" s="26">
        <v>6276565</v>
      </c>
      <c r="L16" s="27">
        <v>7993698</v>
      </c>
    </row>
    <row r="17" spans="1:12" ht="13.5" x14ac:dyDescent="0.25">
      <c r="A17" s="24" t="s">
        <v>33</v>
      </c>
      <c r="B17" s="18" t="s">
        <v>19</v>
      </c>
      <c r="C17" s="19">
        <v>2200000</v>
      </c>
      <c r="D17" s="19">
        <v>0</v>
      </c>
      <c r="E17" s="20">
        <v>0</v>
      </c>
      <c r="F17" s="21">
        <v>0</v>
      </c>
      <c r="G17" s="19">
        <v>0</v>
      </c>
      <c r="H17" s="20">
        <v>0</v>
      </c>
      <c r="I17" s="22">
        <v>0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6513885670</v>
      </c>
      <c r="D19" s="19">
        <v>6859704099</v>
      </c>
      <c r="E19" s="20">
        <v>7148658882</v>
      </c>
      <c r="F19" s="21">
        <v>6979291307</v>
      </c>
      <c r="G19" s="19">
        <v>7890793437</v>
      </c>
      <c r="H19" s="20">
        <v>7890793437</v>
      </c>
      <c r="I19" s="22">
        <v>7539438456</v>
      </c>
      <c r="J19" s="23">
        <v>6361787079</v>
      </c>
      <c r="K19" s="19">
        <v>6459063972</v>
      </c>
      <c r="L19" s="20">
        <v>6619701523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2800833</v>
      </c>
      <c r="D22" s="19">
        <v>1985319</v>
      </c>
      <c r="E22" s="20">
        <v>2040652</v>
      </c>
      <c r="F22" s="21">
        <v>16002223</v>
      </c>
      <c r="G22" s="19">
        <v>10550811</v>
      </c>
      <c r="H22" s="20">
        <v>10550811</v>
      </c>
      <c r="I22" s="22">
        <v>1130484</v>
      </c>
      <c r="J22" s="23">
        <v>10405770</v>
      </c>
      <c r="K22" s="19">
        <v>14512952</v>
      </c>
      <c r="L22" s="20">
        <v>14483875</v>
      </c>
    </row>
    <row r="23" spans="1:12" ht="13.5" x14ac:dyDescent="0.25">
      <c r="A23" s="24" t="s">
        <v>39</v>
      </c>
      <c r="B23" s="18" t="s">
        <v>19</v>
      </c>
      <c r="C23" s="19">
        <v>247025</v>
      </c>
      <c r="D23" s="19">
        <v>247025</v>
      </c>
      <c r="E23" s="20">
        <v>247025</v>
      </c>
      <c r="F23" s="25">
        <v>250000</v>
      </c>
      <c r="G23" s="26">
        <v>250000</v>
      </c>
      <c r="H23" s="27">
        <v>250000</v>
      </c>
      <c r="I23" s="21">
        <v>247025</v>
      </c>
      <c r="J23" s="28">
        <v>237500</v>
      </c>
      <c r="K23" s="26">
        <v>225625</v>
      </c>
      <c r="L23" s="27">
        <v>225625</v>
      </c>
    </row>
    <row r="24" spans="1:12" ht="13.5" x14ac:dyDescent="0.25">
      <c r="A24" s="29" t="s">
        <v>40</v>
      </c>
      <c r="B24" s="37" t="s">
        <v>19</v>
      </c>
      <c r="C24" s="31">
        <f>SUM(C15:C23)</f>
        <v>6520292173</v>
      </c>
      <c r="D24" s="38">
        <f t="shared" ref="D24:L24" si="1">SUM(D15:D23)</f>
        <v>6862689822</v>
      </c>
      <c r="E24" s="39">
        <f t="shared" si="1"/>
        <v>7151810865</v>
      </c>
      <c r="F24" s="40">
        <f t="shared" si="1"/>
        <v>6995543530</v>
      </c>
      <c r="G24" s="38">
        <f t="shared" si="1"/>
        <v>7901594248</v>
      </c>
      <c r="H24" s="39">
        <f t="shared" si="1"/>
        <v>7901594248</v>
      </c>
      <c r="I24" s="41">
        <f t="shared" si="1"/>
        <v>7541430941</v>
      </c>
      <c r="J24" s="42">
        <f t="shared" si="1"/>
        <v>6378515383</v>
      </c>
      <c r="K24" s="38">
        <f t="shared" si="1"/>
        <v>6480936812</v>
      </c>
      <c r="L24" s="39">
        <f t="shared" si="1"/>
        <v>6643251721</v>
      </c>
    </row>
    <row r="25" spans="1:12" ht="13.5" x14ac:dyDescent="0.25">
      <c r="A25" s="29" t="s">
        <v>41</v>
      </c>
      <c r="B25" s="30" t="s">
        <v>19</v>
      </c>
      <c r="C25" s="31">
        <f>+C12+C24</f>
        <v>7061183779</v>
      </c>
      <c r="D25" s="31">
        <f t="shared" ref="D25:L25" si="2">+D12+D24</f>
        <v>7700228264</v>
      </c>
      <c r="E25" s="32">
        <f t="shared" si="2"/>
        <v>8023818799</v>
      </c>
      <c r="F25" s="33">
        <f t="shared" si="2"/>
        <v>7976708443</v>
      </c>
      <c r="G25" s="31">
        <f t="shared" si="2"/>
        <v>8388943626</v>
      </c>
      <c r="H25" s="32">
        <f t="shared" si="2"/>
        <v>8388943626</v>
      </c>
      <c r="I25" s="34">
        <f t="shared" si="2"/>
        <v>8403569629</v>
      </c>
      <c r="J25" s="35">
        <f t="shared" si="2"/>
        <v>6984921822</v>
      </c>
      <c r="K25" s="31">
        <f t="shared" si="2"/>
        <v>7324165210</v>
      </c>
      <c r="L25" s="32">
        <f t="shared" si="2"/>
        <v>7723531784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-4100000</v>
      </c>
      <c r="K29" s="19">
        <v>-4500000</v>
      </c>
      <c r="L29" s="20">
        <v>-5500000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150000000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-693903</v>
      </c>
      <c r="D31" s="19">
        <v>-147013</v>
      </c>
      <c r="E31" s="20">
        <v>380809</v>
      </c>
      <c r="F31" s="21">
        <v>4087293</v>
      </c>
      <c r="G31" s="19">
        <v>4087293</v>
      </c>
      <c r="H31" s="20">
        <v>4087293</v>
      </c>
      <c r="I31" s="22">
        <v>2785759</v>
      </c>
      <c r="J31" s="23">
        <v>4167436</v>
      </c>
      <c r="K31" s="19">
        <v>4249182</v>
      </c>
      <c r="L31" s="20">
        <v>4330928</v>
      </c>
    </row>
    <row r="32" spans="1:12" ht="13.5" x14ac:dyDescent="0.25">
      <c r="A32" s="24" t="s">
        <v>48</v>
      </c>
      <c r="B32" s="18" t="s">
        <v>46</v>
      </c>
      <c r="C32" s="19">
        <v>570235413</v>
      </c>
      <c r="D32" s="19">
        <v>998427024</v>
      </c>
      <c r="E32" s="20">
        <v>857733346</v>
      </c>
      <c r="F32" s="21">
        <v>480296977</v>
      </c>
      <c r="G32" s="19">
        <v>395569123</v>
      </c>
      <c r="H32" s="20">
        <v>395569123</v>
      </c>
      <c r="I32" s="22">
        <v>1408427276</v>
      </c>
      <c r="J32" s="23">
        <v>340625825</v>
      </c>
      <c r="K32" s="19">
        <v>448451141</v>
      </c>
      <c r="L32" s="20">
        <v>566029042</v>
      </c>
    </row>
    <row r="33" spans="1:12" ht="13.5" x14ac:dyDescent="0.25">
      <c r="A33" s="24" t="s">
        <v>49</v>
      </c>
      <c r="B33" s="18" t="s">
        <v>19</v>
      </c>
      <c r="C33" s="19">
        <v>183510235</v>
      </c>
      <c r="D33" s="19">
        <v>212891000</v>
      </c>
      <c r="E33" s="20">
        <v>258773637</v>
      </c>
      <c r="F33" s="21">
        <v>248980468</v>
      </c>
      <c r="G33" s="19">
        <v>271735516</v>
      </c>
      <c r="H33" s="20">
        <v>271735516</v>
      </c>
      <c r="I33" s="22">
        <v>257349637</v>
      </c>
      <c r="J33" s="23">
        <v>298616652</v>
      </c>
      <c r="K33" s="19">
        <v>331272091</v>
      </c>
      <c r="L33" s="20">
        <v>366102545</v>
      </c>
    </row>
    <row r="34" spans="1:12" ht="13.5" x14ac:dyDescent="0.25">
      <c r="A34" s="29" t="s">
        <v>50</v>
      </c>
      <c r="B34" s="30" t="s">
        <v>19</v>
      </c>
      <c r="C34" s="31">
        <f>SUM(C29:C33)</f>
        <v>753051745</v>
      </c>
      <c r="D34" s="31">
        <f t="shared" ref="D34:L34" si="3">SUM(D29:D33)</f>
        <v>1211171011</v>
      </c>
      <c r="E34" s="32">
        <f t="shared" si="3"/>
        <v>1266887792</v>
      </c>
      <c r="F34" s="33">
        <f t="shared" si="3"/>
        <v>733364738</v>
      </c>
      <c r="G34" s="31">
        <f t="shared" si="3"/>
        <v>671391932</v>
      </c>
      <c r="H34" s="32">
        <f t="shared" si="3"/>
        <v>671391932</v>
      </c>
      <c r="I34" s="34">
        <f t="shared" si="3"/>
        <v>1668562672</v>
      </c>
      <c r="J34" s="35">
        <f t="shared" si="3"/>
        <v>639309913</v>
      </c>
      <c r="K34" s="31">
        <f t="shared" si="3"/>
        <v>779472414</v>
      </c>
      <c r="L34" s="32">
        <f t="shared" si="3"/>
        <v>930962515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0</v>
      </c>
      <c r="D38" s="19">
        <v>0</v>
      </c>
      <c r="E38" s="20">
        <v>-7427000</v>
      </c>
      <c r="F38" s="21">
        <v>0</v>
      </c>
      <c r="G38" s="19">
        <v>0</v>
      </c>
      <c r="H38" s="20">
        <v>0</v>
      </c>
      <c r="I38" s="22">
        <v>-7427000</v>
      </c>
      <c r="J38" s="23">
        <v>0</v>
      </c>
      <c r="K38" s="19">
        <v>0</v>
      </c>
      <c r="L38" s="20">
        <v>0</v>
      </c>
    </row>
    <row r="39" spans="1:12" ht="13.5" x14ac:dyDescent="0.25">
      <c r="A39" s="29" t="s">
        <v>53</v>
      </c>
      <c r="B39" s="37" t="s">
        <v>19</v>
      </c>
      <c r="C39" s="31">
        <f>SUM(C37:C38)</f>
        <v>0</v>
      </c>
      <c r="D39" s="38">
        <f t="shared" ref="D39:L39" si="4">SUM(D37:D38)</f>
        <v>0</v>
      </c>
      <c r="E39" s="39">
        <f t="shared" si="4"/>
        <v>-7427000</v>
      </c>
      <c r="F39" s="40">
        <f t="shared" si="4"/>
        <v>0</v>
      </c>
      <c r="G39" s="38">
        <f t="shared" si="4"/>
        <v>0</v>
      </c>
      <c r="H39" s="39">
        <f t="shared" si="4"/>
        <v>0</v>
      </c>
      <c r="I39" s="40">
        <f t="shared" si="4"/>
        <v>-7427000</v>
      </c>
      <c r="J39" s="42">
        <f t="shared" si="4"/>
        <v>0</v>
      </c>
      <c r="K39" s="38">
        <f t="shared" si="4"/>
        <v>0</v>
      </c>
      <c r="L39" s="39">
        <f t="shared" si="4"/>
        <v>0</v>
      </c>
    </row>
    <row r="40" spans="1:12" ht="13.5" x14ac:dyDescent="0.25">
      <c r="A40" s="29" t="s">
        <v>54</v>
      </c>
      <c r="B40" s="30" t="s">
        <v>19</v>
      </c>
      <c r="C40" s="31">
        <f>+C34+C39</f>
        <v>753051745</v>
      </c>
      <c r="D40" s="31">
        <f t="shared" ref="D40:L40" si="5">+D34+D39</f>
        <v>1211171011</v>
      </c>
      <c r="E40" s="32">
        <f t="shared" si="5"/>
        <v>1259460792</v>
      </c>
      <c r="F40" s="33">
        <f t="shared" si="5"/>
        <v>733364738</v>
      </c>
      <c r="G40" s="31">
        <f t="shared" si="5"/>
        <v>671391932</v>
      </c>
      <c r="H40" s="32">
        <f t="shared" si="5"/>
        <v>671391932</v>
      </c>
      <c r="I40" s="34">
        <f t="shared" si="5"/>
        <v>1661135672</v>
      </c>
      <c r="J40" s="35">
        <f t="shared" si="5"/>
        <v>639309913</v>
      </c>
      <c r="K40" s="31">
        <f t="shared" si="5"/>
        <v>779472414</v>
      </c>
      <c r="L40" s="32">
        <f t="shared" si="5"/>
        <v>930962515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6308132034</v>
      </c>
      <c r="D42" s="46">
        <f t="shared" ref="D42:L42" si="6">+D25-D40</f>
        <v>6489057253</v>
      </c>
      <c r="E42" s="47">
        <f t="shared" si="6"/>
        <v>6764358007</v>
      </c>
      <c r="F42" s="48">
        <f t="shared" si="6"/>
        <v>7243343705</v>
      </c>
      <c r="G42" s="46">
        <f t="shared" si="6"/>
        <v>7717551694</v>
      </c>
      <c r="H42" s="47">
        <f t="shared" si="6"/>
        <v>7717551694</v>
      </c>
      <c r="I42" s="49">
        <f t="shared" si="6"/>
        <v>6742433957</v>
      </c>
      <c r="J42" s="50">
        <f t="shared" si="6"/>
        <v>6345611909</v>
      </c>
      <c r="K42" s="46">
        <f t="shared" si="6"/>
        <v>6544692796</v>
      </c>
      <c r="L42" s="47">
        <f t="shared" si="6"/>
        <v>6792569269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6308132038</v>
      </c>
      <c r="D45" s="19">
        <v>6248186856</v>
      </c>
      <c r="E45" s="20">
        <v>6724155637</v>
      </c>
      <c r="F45" s="21">
        <v>7243343705</v>
      </c>
      <c r="G45" s="19">
        <v>7910450337</v>
      </c>
      <c r="H45" s="20">
        <v>7910450337</v>
      </c>
      <c r="I45" s="22">
        <v>6807285471</v>
      </c>
      <c r="J45" s="23">
        <v>6345611909</v>
      </c>
      <c r="K45" s="19">
        <v>6544692796</v>
      </c>
      <c r="L45" s="20">
        <v>6792569269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6308132038</v>
      </c>
      <c r="D48" s="53">
        <f t="shared" ref="D48:L48" si="7">SUM(D45:D47)</f>
        <v>6248186856</v>
      </c>
      <c r="E48" s="54">
        <f t="shared" si="7"/>
        <v>6724155637</v>
      </c>
      <c r="F48" s="55">
        <f t="shared" si="7"/>
        <v>7243343705</v>
      </c>
      <c r="G48" s="53">
        <f t="shared" si="7"/>
        <v>7910450337</v>
      </c>
      <c r="H48" s="54">
        <f t="shared" si="7"/>
        <v>7910450337</v>
      </c>
      <c r="I48" s="56">
        <f t="shared" si="7"/>
        <v>6807285471</v>
      </c>
      <c r="J48" s="57">
        <f t="shared" si="7"/>
        <v>6345611909</v>
      </c>
      <c r="K48" s="53">
        <f t="shared" si="7"/>
        <v>6544692796</v>
      </c>
      <c r="L48" s="54">
        <f t="shared" si="7"/>
        <v>6792569269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11360381</v>
      </c>
      <c r="D6" s="19">
        <v>2891281</v>
      </c>
      <c r="E6" s="20">
        <v>11295488</v>
      </c>
      <c r="F6" s="21">
        <v>668585</v>
      </c>
      <c r="G6" s="19">
        <v>7244174</v>
      </c>
      <c r="H6" s="20">
        <v>7244174</v>
      </c>
      <c r="I6" s="22">
        <v>8714772</v>
      </c>
      <c r="J6" s="23">
        <v>15392867</v>
      </c>
      <c r="K6" s="19">
        <v>12503825</v>
      </c>
      <c r="L6" s="20">
        <v>33032574</v>
      </c>
    </row>
    <row r="7" spans="1:12" ht="13.5" x14ac:dyDescent="0.25">
      <c r="A7" s="24" t="s">
        <v>22</v>
      </c>
      <c r="B7" s="18" t="s">
        <v>9</v>
      </c>
      <c r="C7" s="19">
        <v>112596592</v>
      </c>
      <c r="D7" s="19">
        <v>150305195</v>
      </c>
      <c r="E7" s="20">
        <v>213126825</v>
      </c>
      <c r="F7" s="21">
        <v>140274895</v>
      </c>
      <c r="G7" s="19">
        <v>104360526</v>
      </c>
      <c r="H7" s="20">
        <v>104360526</v>
      </c>
      <c r="I7" s="22">
        <v>228017145</v>
      </c>
      <c r="J7" s="23">
        <v>217545457</v>
      </c>
      <c r="K7" s="19">
        <v>198605006</v>
      </c>
      <c r="L7" s="20">
        <v>183008126</v>
      </c>
    </row>
    <row r="8" spans="1:12" ht="13.5" x14ac:dyDescent="0.25">
      <c r="A8" s="24" t="s">
        <v>23</v>
      </c>
      <c r="B8" s="18" t="s">
        <v>9</v>
      </c>
      <c r="C8" s="19">
        <v>72292045</v>
      </c>
      <c r="D8" s="19">
        <v>76812895</v>
      </c>
      <c r="E8" s="20">
        <v>66326929</v>
      </c>
      <c r="F8" s="21">
        <v>33127151</v>
      </c>
      <c r="G8" s="19">
        <v>33127151</v>
      </c>
      <c r="H8" s="20">
        <v>33127151</v>
      </c>
      <c r="I8" s="22">
        <v>101649883</v>
      </c>
      <c r="J8" s="23">
        <v>70501789</v>
      </c>
      <c r="K8" s="19">
        <v>112798608</v>
      </c>
      <c r="L8" s="20">
        <v>157335670</v>
      </c>
    </row>
    <row r="9" spans="1:12" ht="13.5" x14ac:dyDescent="0.25">
      <c r="A9" s="24" t="s">
        <v>24</v>
      </c>
      <c r="B9" s="18" t="s">
        <v>19</v>
      </c>
      <c r="C9" s="19">
        <v>60655103</v>
      </c>
      <c r="D9" s="19">
        <v>75481280</v>
      </c>
      <c r="E9" s="20">
        <v>83979765</v>
      </c>
      <c r="F9" s="21">
        <v>88896266</v>
      </c>
      <c r="G9" s="19">
        <v>88896266</v>
      </c>
      <c r="H9" s="20">
        <v>88896266</v>
      </c>
      <c r="I9" s="22">
        <v>92711744</v>
      </c>
      <c r="J9" s="23">
        <v>4936892</v>
      </c>
      <c r="K9" s="19">
        <v>5241188</v>
      </c>
      <c r="L9" s="20">
        <v>5560706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973768</v>
      </c>
      <c r="D11" s="19">
        <v>1702588</v>
      </c>
      <c r="E11" s="20">
        <v>2137079</v>
      </c>
      <c r="F11" s="21">
        <v>1599995</v>
      </c>
      <c r="G11" s="19">
        <v>1698319</v>
      </c>
      <c r="H11" s="20">
        <v>1698319</v>
      </c>
      <c r="I11" s="22">
        <v>1889730</v>
      </c>
      <c r="J11" s="23">
        <v>1093345</v>
      </c>
      <c r="K11" s="19">
        <v>1093345</v>
      </c>
      <c r="L11" s="20">
        <v>1093345</v>
      </c>
    </row>
    <row r="12" spans="1:12" ht="13.5" x14ac:dyDescent="0.25">
      <c r="A12" s="29" t="s">
        <v>28</v>
      </c>
      <c r="B12" s="30" t="s">
        <v>19</v>
      </c>
      <c r="C12" s="31">
        <f>SUM(C6:C11)</f>
        <v>257877889</v>
      </c>
      <c r="D12" s="31">
        <f t="shared" ref="D12:L12" si="0">SUM(D6:D11)</f>
        <v>307193239</v>
      </c>
      <c r="E12" s="32">
        <f t="shared" si="0"/>
        <v>376866086</v>
      </c>
      <c r="F12" s="33">
        <f t="shared" si="0"/>
        <v>264566892</v>
      </c>
      <c r="G12" s="31">
        <f t="shared" si="0"/>
        <v>235326436</v>
      </c>
      <c r="H12" s="32">
        <f t="shared" si="0"/>
        <v>235326436</v>
      </c>
      <c r="I12" s="34">
        <f t="shared" si="0"/>
        <v>432983274</v>
      </c>
      <c r="J12" s="35">
        <f t="shared" si="0"/>
        <v>309470350</v>
      </c>
      <c r="K12" s="31">
        <f t="shared" si="0"/>
        <v>330241972</v>
      </c>
      <c r="L12" s="32">
        <f t="shared" si="0"/>
        <v>380030421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35574602</v>
      </c>
      <c r="D17" s="19">
        <v>2327242</v>
      </c>
      <c r="E17" s="20">
        <v>4960309</v>
      </c>
      <c r="F17" s="21">
        <v>2327242</v>
      </c>
      <c r="G17" s="19">
        <v>2327242</v>
      </c>
      <c r="H17" s="20">
        <v>2327242</v>
      </c>
      <c r="I17" s="22">
        <v>3589309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950784735</v>
      </c>
      <c r="D19" s="19">
        <v>1090978468</v>
      </c>
      <c r="E19" s="20">
        <v>1124827651</v>
      </c>
      <c r="F19" s="21">
        <v>1148450978</v>
      </c>
      <c r="G19" s="19">
        <v>1158330473</v>
      </c>
      <c r="H19" s="20">
        <v>1158330473</v>
      </c>
      <c r="I19" s="22">
        <v>1311830475</v>
      </c>
      <c r="J19" s="23">
        <v>1356483136</v>
      </c>
      <c r="K19" s="19">
        <v>1446811264</v>
      </c>
      <c r="L19" s="20">
        <v>1531052320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413081</v>
      </c>
      <c r="D22" s="19">
        <v>691517</v>
      </c>
      <c r="E22" s="20">
        <v>314931</v>
      </c>
      <c r="F22" s="21">
        <v>590141</v>
      </c>
      <c r="G22" s="19">
        <v>493640</v>
      </c>
      <c r="H22" s="20">
        <v>493640</v>
      </c>
      <c r="I22" s="22">
        <v>117323</v>
      </c>
      <c r="J22" s="23">
        <v>4625918</v>
      </c>
      <c r="K22" s="19">
        <v>4415918</v>
      </c>
      <c r="L22" s="20">
        <v>4195406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1500000</v>
      </c>
      <c r="G23" s="26">
        <v>1500000</v>
      </c>
      <c r="H23" s="27">
        <v>1500000</v>
      </c>
      <c r="I23" s="21">
        <v>870000</v>
      </c>
      <c r="J23" s="28">
        <v>620004</v>
      </c>
      <c r="K23" s="26">
        <v>431004</v>
      </c>
      <c r="L23" s="27">
        <v>232548</v>
      </c>
    </row>
    <row r="24" spans="1:12" ht="13.5" x14ac:dyDescent="0.25">
      <c r="A24" s="29" t="s">
        <v>40</v>
      </c>
      <c r="B24" s="37" t="s">
        <v>19</v>
      </c>
      <c r="C24" s="31">
        <f>SUM(C15:C23)</f>
        <v>986772418</v>
      </c>
      <c r="D24" s="38">
        <f t="shared" ref="D24:L24" si="1">SUM(D15:D23)</f>
        <v>1093997227</v>
      </c>
      <c r="E24" s="39">
        <f t="shared" si="1"/>
        <v>1130102891</v>
      </c>
      <c r="F24" s="40">
        <f t="shared" si="1"/>
        <v>1152868361</v>
      </c>
      <c r="G24" s="38">
        <f t="shared" si="1"/>
        <v>1162651355</v>
      </c>
      <c r="H24" s="39">
        <f t="shared" si="1"/>
        <v>1162651355</v>
      </c>
      <c r="I24" s="41">
        <f t="shared" si="1"/>
        <v>1316407107</v>
      </c>
      <c r="J24" s="42">
        <f t="shared" si="1"/>
        <v>1361729058</v>
      </c>
      <c r="K24" s="38">
        <f t="shared" si="1"/>
        <v>1451658186</v>
      </c>
      <c r="L24" s="39">
        <f t="shared" si="1"/>
        <v>1535480274</v>
      </c>
    </row>
    <row r="25" spans="1:12" ht="13.5" x14ac:dyDescent="0.25">
      <c r="A25" s="29" t="s">
        <v>41</v>
      </c>
      <c r="B25" s="30" t="s">
        <v>19</v>
      </c>
      <c r="C25" s="31">
        <f>+C12+C24</f>
        <v>1244650307</v>
      </c>
      <c r="D25" s="31">
        <f t="shared" ref="D25:L25" si="2">+D12+D24</f>
        <v>1401190466</v>
      </c>
      <c r="E25" s="32">
        <f t="shared" si="2"/>
        <v>1506968977</v>
      </c>
      <c r="F25" s="33">
        <f t="shared" si="2"/>
        <v>1417435253</v>
      </c>
      <c r="G25" s="31">
        <f t="shared" si="2"/>
        <v>1397977791</v>
      </c>
      <c r="H25" s="32">
        <f t="shared" si="2"/>
        <v>1397977791</v>
      </c>
      <c r="I25" s="34">
        <f t="shared" si="2"/>
        <v>1749390381</v>
      </c>
      <c r="J25" s="35">
        <f t="shared" si="2"/>
        <v>1671199408</v>
      </c>
      <c r="K25" s="31">
        <f t="shared" si="2"/>
        <v>1781900158</v>
      </c>
      <c r="L25" s="32">
        <f t="shared" si="2"/>
        <v>1915510695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1255338</v>
      </c>
      <c r="D31" s="19">
        <v>1386661</v>
      </c>
      <c r="E31" s="20">
        <v>1496765</v>
      </c>
      <c r="F31" s="21">
        <v>-345497</v>
      </c>
      <c r="G31" s="19">
        <v>-345497</v>
      </c>
      <c r="H31" s="20">
        <v>-345497</v>
      </c>
      <c r="I31" s="22">
        <v>1578296</v>
      </c>
      <c r="J31" s="23">
        <v>822198</v>
      </c>
      <c r="K31" s="19">
        <v>822198</v>
      </c>
      <c r="L31" s="20">
        <v>822198</v>
      </c>
    </row>
    <row r="32" spans="1:12" ht="13.5" x14ac:dyDescent="0.25">
      <c r="A32" s="24" t="s">
        <v>48</v>
      </c>
      <c r="B32" s="18" t="s">
        <v>46</v>
      </c>
      <c r="C32" s="19">
        <v>81836610</v>
      </c>
      <c r="D32" s="19">
        <v>94529363</v>
      </c>
      <c r="E32" s="20">
        <v>115048619</v>
      </c>
      <c r="F32" s="21">
        <v>-49939803</v>
      </c>
      <c r="G32" s="19">
        <v>-52115255</v>
      </c>
      <c r="H32" s="20">
        <v>-52115255</v>
      </c>
      <c r="I32" s="22">
        <v>128241436</v>
      </c>
      <c r="J32" s="23">
        <v>62797922</v>
      </c>
      <c r="K32" s="19">
        <v>62798281</v>
      </c>
      <c r="L32" s="20">
        <v>62798944</v>
      </c>
    </row>
    <row r="33" spans="1:12" ht="13.5" x14ac:dyDescent="0.25">
      <c r="A33" s="24" t="s">
        <v>49</v>
      </c>
      <c r="B33" s="18" t="s">
        <v>19</v>
      </c>
      <c r="C33" s="19">
        <v>14290576</v>
      </c>
      <c r="D33" s="19">
        <v>15117143</v>
      </c>
      <c r="E33" s="20">
        <v>15317626</v>
      </c>
      <c r="F33" s="21">
        <v>-11998424</v>
      </c>
      <c r="G33" s="19">
        <v>-11998424</v>
      </c>
      <c r="H33" s="20">
        <v>-11998424</v>
      </c>
      <c r="I33" s="22">
        <v>15317625</v>
      </c>
      <c r="J33" s="23">
        <v>35752330</v>
      </c>
      <c r="K33" s="19">
        <v>35752330</v>
      </c>
      <c r="L33" s="20">
        <v>35752330</v>
      </c>
    </row>
    <row r="34" spans="1:12" ht="13.5" x14ac:dyDescent="0.25">
      <c r="A34" s="29" t="s">
        <v>50</v>
      </c>
      <c r="B34" s="30" t="s">
        <v>19</v>
      </c>
      <c r="C34" s="31">
        <f>SUM(C29:C33)</f>
        <v>97382524</v>
      </c>
      <c r="D34" s="31">
        <f t="shared" ref="D34:L34" si="3">SUM(D29:D33)</f>
        <v>111033167</v>
      </c>
      <c r="E34" s="32">
        <f t="shared" si="3"/>
        <v>131863010</v>
      </c>
      <c r="F34" s="33">
        <f t="shared" si="3"/>
        <v>-62283724</v>
      </c>
      <c r="G34" s="31">
        <f t="shared" si="3"/>
        <v>-64459176</v>
      </c>
      <c r="H34" s="32">
        <f t="shared" si="3"/>
        <v>-64459176</v>
      </c>
      <c r="I34" s="34">
        <f t="shared" si="3"/>
        <v>145137357</v>
      </c>
      <c r="J34" s="35">
        <f t="shared" si="3"/>
        <v>99372450</v>
      </c>
      <c r="K34" s="31">
        <f t="shared" si="3"/>
        <v>99372809</v>
      </c>
      <c r="L34" s="32">
        <f t="shared" si="3"/>
        <v>99373472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26904333</v>
      </c>
      <c r="D38" s="19">
        <v>28275846</v>
      </c>
      <c r="E38" s="20">
        <v>32753180</v>
      </c>
      <c r="F38" s="21">
        <v>-29577764</v>
      </c>
      <c r="G38" s="19">
        <v>-29577764</v>
      </c>
      <c r="H38" s="20">
        <v>-29577764</v>
      </c>
      <c r="I38" s="22">
        <v>32753181</v>
      </c>
      <c r="J38" s="23">
        <v>14441631</v>
      </c>
      <c r="K38" s="19">
        <v>14441631</v>
      </c>
      <c r="L38" s="20">
        <v>14441631</v>
      </c>
    </row>
    <row r="39" spans="1:12" ht="13.5" x14ac:dyDescent="0.25">
      <c r="A39" s="29" t="s">
        <v>53</v>
      </c>
      <c r="B39" s="37" t="s">
        <v>19</v>
      </c>
      <c r="C39" s="31">
        <f>SUM(C37:C38)</f>
        <v>26904333</v>
      </c>
      <c r="D39" s="38">
        <f t="shared" ref="D39:L39" si="4">SUM(D37:D38)</f>
        <v>28275846</v>
      </c>
      <c r="E39" s="39">
        <f t="shared" si="4"/>
        <v>32753180</v>
      </c>
      <c r="F39" s="40">
        <f t="shared" si="4"/>
        <v>-29577764</v>
      </c>
      <c r="G39" s="38">
        <f t="shared" si="4"/>
        <v>-29577764</v>
      </c>
      <c r="H39" s="39">
        <f t="shared" si="4"/>
        <v>-29577764</v>
      </c>
      <c r="I39" s="40">
        <f t="shared" si="4"/>
        <v>32753181</v>
      </c>
      <c r="J39" s="42">
        <f t="shared" si="4"/>
        <v>14441631</v>
      </c>
      <c r="K39" s="38">
        <f t="shared" si="4"/>
        <v>14441631</v>
      </c>
      <c r="L39" s="39">
        <f t="shared" si="4"/>
        <v>14441631</v>
      </c>
    </row>
    <row r="40" spans="1:12" ht="13.5" x14ac:dyDescent="0.25">
      <c r="A40" s="29" t="s">
        <v>54</v>
      </c>
      <c r="B40" s="30" t="s">
        <v>19</v>
      </c>
      <c r="C40" s="31">
        <f>+C34+C39</f>
        <v>124286857</v>
      </c>
      <c r="D40" s="31">
        <f t="shared" ref="D40:L40" si="5">+D34+D39</f>
        <v>139309013</v>
      </c>
      <c r="E40" s="32">
        <f t="shared" si="5"/>
        <v>164616190</v>
      </c>
      <c r="F40" s="33">
        <f t="shared" si="5"/>
        <v>-91861488</v>
      </c>
      <c r="G40" s="31">
        <f t="shared" si="5"/>
        <v>-94036940</v>
      </c>
      <c r="H40" s="32">
        <f t="shared" si="5"/>
        <v>-94036940</v>
      </c>
      <c r="I40" s="34">
        <f t="shared" si="5"/>
        <v>177890538</v>
      </c>
      <c r="J40" s="35">
        <f t="shared" si="5"/>
        <v>113814081</v>
      </c>
      <c r="K40" s="31">
        <f t="shared" si="5"/>
        <v>113814440</v>
      </c>
      <c r="L40" s="32">
        <f t="shared" si="5"/>
        <v>113815103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1120363450</v>
      </c>
      <c r="D42" s="46">
        <f t="shared" ref="D42:L42" si="6">+D25-D40</f>
        <v>1261881453</v>
      </c>
      <c r="E42" s="47">
        <f t="shared" si="6"/>
        <v>1342352787</v>
      </c>
      <c r="F42" s="48">
        <f t="shared" si="6"/>
        <v>1509296741</v>
      </c>
      <c r="G42" s="46">
        <f t="shared" si="6"/>
        <v>1492014731</v>
      </c>
      <c r="H42" s="47">
        <f t="shared" si="6"/>
        <v>1492014731</v>
      </c>
      <c r="I42" s="49">
        <f t="shared" si="6"/>
        <v>1571499843</v>
      </c>
      <c r="J42" s="50">
        <f t="shared" si="6"/>
        <v>1557385327</v>
      </c>
      <c r="K42" s="46">
        <f t="shared" si="6"/>
        <v>1668085718</v>
      </c>
      <c r="L42" s="47">
        <f t="shared" si="6"/>
        <v>1801695592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651568317</v>
      </c>
      <c r="D45" s="19">
        <v>667016244</v>
      </c>
      <c r="E45" s="20">
        <v>868966969</v>
      </c>
      <c r="F45" s="21">
        <v>1739742574</v>
      </c>
      <c r="G45" s="19">
        <v>1722460564</v>
      </c>
      <c r="H45" s="20">
        <v>1722460564</v>
      </c>
      <c r="I45" s="22">
        <v>1123162604</v>
      </c>
      <c r="J45" s="23">
        <v>1178048067</v>
      </c>
      <c r="K45" s="19">
        <v>1288748464</v>
      </c>
      <c r="L45" s="20">
        <v>1422358338</v>
      </c>
    </row>
    <row r="46" spans="1:12" ht="13.5" x14ac:dyDescent="0.25">
      <c r="A46" s="24" t="s">
        <v>59</v>
      </c>
      <c r="B46" s="18" t="s">
        <v>46</v>
      </c>
      <c r="C46" s="19">
        <v>452459976</v>
      </c>
      <c r="D46" s="19">
        <v>452459975</v>
      </c>
      <c r="E46" s="20">
        <v>452459975</v>
      </c>
      <c r="F46" s="21">
        <v>-230445832</v>
      </c>
      <c r="G46" s="19">
        <v>-230445832</v>
      </c>
      <c r="H46" s="20">
        <v>-230445832</v>
      </c>
      <c r="I46" s="22">
        <v>452459975</v>
      </c>
      <c r="J46" s="23">
        <v>379337259</v>
      </c>
      <c r="K46" s="19">
        <v>379337259</v>
      </c>
      <c r="L46" s="20">
        <v>379337259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1104028293</v>
      </c>
      <c r="D48" s="53">
        <f t="shared" ref="D48:L48" si="7">SUM(D45:D47)</f>
        <v>1119476219</v>
      </c>
      <c r="E48" s="54">
        <f t="shared" si="7"/>
        <v>1321426944</v>
      </c>
      <c r="F48" s="55">
        <f t="shared" si="7"/>
        <v>1509296742</v>
      </c>
      <c r="G48" s="53">
        <f t="shared" si="7"/>
        <v>1492014732</v>
      </c>
      <c r="H48" s="54">
        <f t="shared" si="7"/>
        <v>1492014732</v>
      </c>
      <c r="I48" s="56">
        <f t="shared" si="7"/>
        <v>1575622579</v>
      </c>
      <c r="J48" s="57">
        <f t="shared" si="7"/>
        <v>1557385326</v>
      </c>
      <c r="K48" s="53">
        <f t="shared" si="7"/>
        <v>1668085723</v>
      </c>
      <c r="L48" s="54">
        <f t="shared" si="7"/>
        <v>1801695597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5537581</v>
      </c>
      <c r="D6" s="19">
        <v>-758977</v>
      </c>
      <c r="E6" s="20">
        <v>-2177195</v>
      </c>
      <c r="F6" s="21">
        <v>165279119</v>
      </c>
      <c r="G6" s="19">
        <v>161272948</v>
      </c>
      <c r="H6" s="20">
        <v>161272948</v>
      </c>
      <c r="I6" s="22">
        <v>-4571775</v>
      </c>
      <c r="J6" s="23">
        <v>82942425</v>
      </c>
      <c r="K6" s="19">
        <v>123835457</v>
      </c>
      <c r="L6" s="20">
        <v>170724084</v>
      </c>
    </row>
    <row r="7" spans="1:12" ht="13.5" x14ac:dyDescent="0.25">
      <c r="A7" s="24" t="s">
        <v>22</v>
      </c>
      <c r="B7" s="18" t="s">
        <v>9</v>
      </c>
      <c r="C7" s="19">
        <v>84046584</v>
      </c>
      <c r="D7" s="19">
        <v>100149127</v>
      </c>
      <c r="E7" s="20">
        <v>126793264</v>
      </c>
      <c r="F7" s="21">
        <v>140138884</v>
      </c>
      <c r="G7" s="19">
        <v>140138884</v>
      </c>
      <c r="H7" s="20">
        <v>140138884</v>
      </c>
      <c r="I7" s="22">
        <v>103172246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9</v>
      </c>
      <c r="C8" s="19">
        <v>10066475</v>
      </c>
      <c r="D8" s="19">
        <v>9510963</v>
      </c>
      <c r="E8" s="20">
        <v>9234003</v>
      </c>
      <c r="F8" s="21">
        <v>96851152</v>
      </c>
      <c r="G8" s="19">
        <v>96851152</v>
      </c>
      <c r="H8" s="20">
        <v>96851152</v>
      </c>
      <c r="I8" s="22">
        <v>27429833</v>
      </c>
      <c r="J8" s="23">
        <v>2705867</v>
      </c>
      <c r="K8" s="19">
        <v>5519990</v>
      </c>
      <c r="L8" s="20">
        <v>8446661</v>
      </c>
    </row>
    <row r="9" spans="1:12" ht="13.5" x14ac:dyDescent="0.25">
      <c r="A9" s="24" t="s">
        <v>24</v>
      </c>
      <c r="B9" s="18" t="s">
        <v>19</v>
      </c>
      <c r="C9" s="19">
        <v>19284374</v>
      </c>
      <c r="D9" s="19">
        <v>23325232</v>
      </c>
      <c r="E9" s="20">
        <v>29046729</v>
      </c>
      <c r="F9" s="21">
        <v>50716</v>
      </c>
      <c r="G9" s="19">
        <v>50716</v>
      </c>
      <c r="H9" s="20">
        <v>50716</v>
      </c>
      <c r="I9" s="22">
        <v>35424275</v>
      </c>
      <c r="J9" s="23">
        <v>25664182</v>
      </c>
      <c r="K9" s="19">
        <v>25664191</v>
      </c>
      <c r="L9" s="20">
        <v>25664186</v>
      </c>
    </row>
    <row r="10" spans="1:12" ht="13.5" x14ac:dyDescent="0.25">
      <c r="A10" s="24" t="s">
        <v>25</v>
      </c>
      <c r="B10" s="18" t="s">
        <v>19</v>
      </c>
      <c r="C10" s="19">
        <v>70969</v>
      </c>
      <c r="D10" s="19">
        <v>70969</v>
      </c>
      <c r="E10" s="20">
        <v>70969</v>
      </c>
      <c r="F10" s="25">
        <v>70969</v>
      </c>
      <c r="G10" s="26">
        <v>70969</v>
      </c>
      <c r="H10" s="27">
        <v>70969</v>
      </c>
      <c r="I10" s="22">
        <v>70969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714253</v>
      </c>
      <c r="D11" s="19">
        <v>899241</v>
      </c>
      <c r="E11" s="20">
        <v>752449</v>
      </c>
      <c r="F11" s="21">
        <v>20613259</v>
      </c>
      <c r="G11" s="19">
        <v>20613259</v>
      </c>
      <c r="H11" s="20">
        <v>20613259</v>
      </c>
      <c r="I11" s="22">
        <v>702810</v>
      </c>
      <c r="J11" s="23">
        <v>752450</v>
      </c>
      <c r="K11" s="19">
        <v>752450</v>
      </c>
      <c r="L11" s="20">
        <v>752450</v>
      </c>
    </row>
    <row r="12" spans="1:12" ht="13.5" x14ac:dyDescent="0.25">
      <c r="A12" s="29" t="s">
        <v>28</v>
      </c>
      <c r="B12" s="30" t="s">
        <v>19</v>
      </c>
      <c r="C12" s="31">
        <f>SUM(C6:C11)</f>
        <v>119720236</v>
      </c>
      <c r="D12" s="31">
        <f t="shared" ref="D12:L12" si="0">SUM(D6:D11)</f>
        <v>133196555</v>
      </c>
      <c r="E12" s="32">
        <f t="shared" si="0"/>
        <v>163720219</v>
      </c>
      <c r="F12" s="33">
        <f t="shared" si="0"/>
        <v>423004099</v>
      </c>
      <c r="G12" s="31">
        <f t="shared" si="0"/>
        <v>418997928</v>
      </c>
      <c r="H12" s="32">
        <f t="shared" si="0"/>
        <v>418997928</v>
      </c>
      <c r="I12" s="34">
        <f t="shared" si="0"/>
        <v>162228358</v>
      </c>
      <c r="J12" s="35">
        <f t="shared" si="0"/>
        <v>112064924</v>
      </c>
      <c r="K12" s="31">
        <f t="shared" si="0"/>
        <v>155772088</v>
      </c>
      <c r="L12" s="32">
        <f t="shared" si="0"/>
        <v>205587381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13640257</v>
      </c>
      <c r="D17" s="19">
        <v>13640257</v>
      </c>
      <c r="E17" s="20">
        <v>13640257</v>
      </c>
      <c r="F17" s="21">
        <v>13640257</v>
      </c>
      <c r="G17" s="19">
        <v>13640257</v>
      </c>
      <c r="H17" s="20">
        <v>13640257</v>
      </c>
      <c r="I17" s="22">
        <v>13640257</v>
      </c>
      <c r="J17" s="23">
        <v>18071400</v>
      </c>
      <c r="K17" s="19">
        <v>18071400</v>
      </c>
      <c r="L17" s="20">
        <v>18071400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995408352</v>
      </c>
      <c r="D19" s="19">
        <v>909550416</v>
      </c>
      <c r="E19" s="20">
        <v>957769351</v>
      </c>
      <c r="F19" s="21">
        <v>1200005944</v>
      </c>
      <c r="G19" s="19">
        <v>1204164115</v>
      </c>
      <c r="H19" s="20">
        <v>1204164115</v>
      </c>
      <c r="I19" s="22">
        <v>901636700</v>
      </c>
      <c r="J19" s="23">
        <v>1022636074</v>
      </c>
      <c r="K19" s="19">
        <v>1128651934</v>
      </c>
      <c r="L19" s="20">
        <v>1238908486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2095947</v>
      </c>
      <c r="D22" s="19">
        <v>2820117</v>
      </c>
      <c r="E22" s="20">
        <v>2493267</v>
      </c>
      <c r="F22" s="21">
        <v>5349138</v>
      </c>
      <c r="G22" s="19">
        <v>5349138</v>
      </c>
      <c r="H22" s="20">
        <v>5349138</v>
      </c>
      <c r="I22" s="22">
        <v>4870296</v>
      </c>
      <c r="J22" s="23">
        <v>3403656</v>
      </c>
      <c r="K22" s="19">
        <v>6943440</v>
      </c>
      <c r="L22" s="20">
        <v>10624836</v>
      </c>
    </row>
    <row r="23" spans="1:12" ht="13.5" x14ac:dyDescent="0.25">
      <c r="A23" s="24" t="s">
        <v>39</v>
      </c>
      <c r="B23" s="18" t="s">
        <v>19</v>
      </c>
      <c r="C23" s="19">
        <v>17719</v>
      </c>
      <c r="D23" s="19">
        <v>17719</v>
      </c>
      <c r="E23" s="20">
        <v>17719</v>
      </c>
      <c r="F23" s="25">
        <v>17719</v>
      </c>
      <c r="G23" s="26">
        <v>17719</v>
      </c>
      <c r="H23" s="27">
        <v>17719</v>
      </c>
      <c r="I23" s="21">
        <v>17719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1011162275</v>
      </c>
      <c r="D24" s="38">
        <f t="shared" ref="D24:L24" si="1">SUM(D15:D23)</f>
        <v>926028509</v>
      </c>
      <c r="E24" s="39">
        <f t="shared" si="1"/>
        <v>973920594</v>
      </c>
      <c r="F24" s="40">
        <f t="shared" si="1"/>
        <v>1219013058</v>
      </c>
      <c r="G24" s="38">
        <f t="shared" si="1"/>
        <v>1223171229</v>
      </c>
      <c r="H24" s="39">
        <f t="shared" si="1"/>
        <v>1223171229</v>
      </c>
      <c r="I24" s="41">
        <f t="shared" si="1"/>
        <v>920164972</v>
      </c>
      <c r="J24" s="42">
        <f t="shared" si="1"/>
        <v>1044111130</v>
      </c>
      <c r="K24" s="38">
        <f t="shared" si="1"/>
        <v>1153666774</v>
      </c>
      <c r="L24" s="39">
        <f t="shared" si="1"/>
        <v>1267604722</v>
      </c>
    </row>
    <row r="25" spans="1:12" ht="13.5" x14ac:dyDescent="0.25">
      <c r="A25" s="29" t="s">
        <v>41</v>
      </c>
      <c r="B25" s="30" t="s">
        <v>19</v>
      </c>
      <c r="C25" s="31">
        <f>+C12+C24</f>
        <v>1130882511</v>
      </c>
      <c r="D25" s="31">
        <f t="shared" ref="D25:L25" si="2">+D12+D24</f>
        <v>1059225064</v>
      </c>
      <c r="E25" s="32">
        <f t="shared" si="2"/>
        <v>1137640813</v>
      </c>
      <c r="F25" s="33">
        <f t="shared" si="2"/>
        <v>1642017157</v>
      </c>
      <c r="G25" s="31">
        <f t="shared" si="2"/>
        <v>1642169157</v>
      </c>
      <c r="H25" s="32">
        <f t="shared" si="2"/>
        <v>1642169157</v>
      </c>
      <c r="I25" s="34">
        <f t="shared" si="2"/>
        <v>1082393330</v>
      </c>
      <c r="J25" s="35">
        <f t="shared" si="2"/>
        <v>1156176054</v>
      </c>
      <c r="K25" s="31">
        <f t="shared" si="2"/>
        <v>1309438862</v>
      </c>
      <c r="L25" s="32">
        <f t="shared" si="2"/>
        <v>1473192103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91505</v>
      </c>
      <c r="D31" s="19">
        <v>106053</v>
      </c>
      <c r="E31" s="20">
        <v>132471</v>
      </c>
      <c r="F31" s="21">
        <v>91505</v>
      </c>
      <c r="G31" s="19">
        <v>91505</v>
      </c>
      <c r="H31" s="20">
        <v>91505</v>
      </c>
      <c r="I31" s="22">
        <v>144372</v>
      </c>
      <c r="J31" s="23">
        <v>132471</v>
      </c>
      <c r="K31" s="19">
        <v>132471</v>
      </c>
      <c r="L31" s="20">
        <v>132471</v>
      </c>
    </row>
    <row r="32" spans="1:12" ht="13.5" x14ac:dyDescent="0.25">
      <c r="A32" s="24" t="s">
        <v>48</v>
      </c>
      <c r="B32" s="18" t="s">
        <v>46</v>
      </c>
      <c r="C32" s="19">
        <v>57674681</v>
      </c>
      <c r="D32" s="19">
        <v>51525644</v>
      </c>
      <c r="E32" s="20">
        <v>54958216</v>
      </c>
      <c r="F32" s="21">
        <v>291492732</v>
      </c>
      <c r="G32" s="19">
        <v>291492732</v>
      </c>
      <c r="H32" s="20">
        <v>291492732</v>
      </c>
      <c r="I32" s="22">
        <v>35622734</v>
      </c>
      <c r="J32" s="23">
        <v>21060799</v>
      </c>
      <c r="K32" s="19">
        <v>28099518</v>
      </c>
      <c r="L32" s="20">
        <v>35419782</v>
      </c>
    </row>
    <row r="33" spans="1:12" ht="13.5" x14ac:dyDescent="0.25">
      <c r="A33" s="24" t="s">
        <v>49</v>
      </c>
      <c r="B33" s="18" t="s">
        <v>19</v>
      </c>
      <c r="C33" s="19">
        <v>-2831479</v>
      </c>
      <c r="D33" s="19">
        <v>-2343082</v>
      </c>
      <c r="E33" s="20">
        <v>-2175816</v>
      </c>
      <c r="F33" s="21">
        <v>2831000</v>
      </c>
      <c r="G33" s="19">
        <v>2831000</v>
      </c>
      <c r="H33" s="20">
        <v>2831000</v>
      </c>
      <c r="I33" s="22">
        <v>-2278244</v>
      </c>
      <c r="J33" s="23">
        <v>10558625</v>
      </c>
      <c r="K33" s="19">
        <v>10558625</v>
      </c>
      <c r="L33" s="20">
        <v>10558625</v>
      </c>
    </row>
    <row r="34" spans="1:12" ht="13.5" x14ac:dyDescent="0.25">
      <c r="A34" s="29" t="s">
        <v>50</v>
      </c>
      <c r="B34" s="30" t="s">
        <v>19</v>
      </c>
      <c r="C34" s="31">
        <f>SUM(C29:C33)</f>
        <v>54934707</v>
      </c>
      <c r="D34" s="31">
        <f t="shared" ref="D34:L34" si="3">SUM(D29:D33)</f>
        <v>49288615</v>
      </c>
      <c r="E34" s="32">
        <f t="shared" si="3"/>
        <v>52914871</v>
      </c>
      <c r="F34" s="33">
        <f t="shared" si="3"/>
        <v>294415237</v>
      </c>
      <c r="G34" s="31">
        <f t="shared" si="3"/>
        <v>294415237</v>
      </c>
      <c r="H34" s="32">
        <f t="shared" si="3"/>
        <v>294415237</v>
      </c>
      <c r="I34" s="34">
        <f t="shared" si="3"/>
        <v>33488862</v>
      </c>
      <c r="J34" s="35">
        <f t="shared" si="3"/>
        <v>31751895</v>
      </c>
      <c r="K34" s="31">
        <f t="shared" si="3"/>
        <v>38790614</v>
      </c>
      <c r="L34" s="32">
        <f t="shared" si="3"/>
        <v>46110878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5727986</v>
      </c>
      <c r="D38" s="19">
        <v>7293905</v>
      </c>
      <c r="E38" s="20">
        <v>7862323</v>
      </c>
      <c r="F38" s="21">
        <v>5727986</v>
      </c>
      <c r="G38" s="19">
        <v>5727986</v>
      </c>
      <c r="H38" s="20">
        <v>5727986</v>
      </c>
      <c r="I38" s="22">
        <v>6760113</v>
      </c>
      <c r="J38" s="23">
        <v>6884339</v>
      </c>
      <c r="K38" s="19">
        <v>6884339</v>
      </c>
      <c r="L38" s="20">
        <v>6884339</v>
      </c>
    </row>
    <row r="39" spans="1:12" ht="13.5" x14ac:dyDescent="0.25">
      <c r="A39" s="29" t="s">
        <v>53</v>
      </c>
      <c r="B39" s="37" t="s">
        <v>19</v>
      </c>
      <c r="C39" s="31">
        <f>SUM(C37:C38)</f>
        <v>5727986</v>
      </c>
      <c r="D39" s="38">
        <f t="shared" ref="D39:L39" si="4">SUM(D37:D38)</f>
        <v>7293905</v>
      </c>
      <c r="E39" s="39">
        <f t="shared" si="4"/>
        <v>7862323</v>
      </c>
      <c r="F39" s="40">
        <f t="shared" si="4"/>
        <v>5727986</v>
      </c>
      <c r="G39" s="38">
        <f t="shared" si="4"/>
        <v>5727986</v>
      </c>
      <c r="H39" s="39">
        <f t="shared" si="4"/>
        <v>5727986</v>
      </c>
      <c r="I39" s="40">
        <f t="shared" si="4"/>
        <v>6760113</v>
      </c>
      <c r="J39" s="42">
        <f t="shared" si="4"/>
        <v>6884339</v>
      </c>
      <c r="K39" s="38">
        <f t="shared" si="4"/>
        <v>6884339</v>
      </c>
      <c r="L39" s="39">
        <f t="shared" si="4"/>
        <v>6884339</v>
      </c>
    </row>
    <row r="40" spans="1:12" ht="13.5" x14ac:dyDescent="0.25">
      <c r="A40" s="29" t="s">
        <v>54</v>
      </c>
      <c r="B40" s="30" t="s">
        <v>19</v>
      </c>
      <c r="C40" s="31">
        <f>+C34+C39</f>
        <v>60662693</v>
      </c>
      <c r="D40" s="31">
        <f t="shared" ref="D40:L40" si="5">+D34+D39</f>
        <v>56582520</v>
      </c>
      <c r="E40" s="32">
        <f t="shared" si="5"/>
        <v>60777194</v>
      </c>
      <c r="F40" s="33">
        <f t="shared" si="5"/>
        <v>300143223</v>
      </c>
      <c r="G40" s="31">
        <f t="shared" si="5"/>
        <v>300143223</v>
      </c>
      <c r="H40" s="32">
        <f t="shared" si="5"/>
        <v>300143223</v>
      </c>
      <c r="I40" s="34">
        <f t="shared" si="5"/>
        <v>40248975</v>
      </c>
      <c r="J40" s="35">
        <f t="shared" si="5"/>
        <v>38636234</v>
      </c>
      <c r="K40" s="31">
        <f t="shared" si="5"/>
        <v>45674953</v>
      </c>
      <c r="L40" s="32">
        <f t="shared" si="5"/>
        <v>52995217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1070219818</v>
      </c>
      <c r="D42" s="46">
        <f t="shared" ref="D42:L42" si="6">+D25-D40</f>
        <v>1002642544</v>
      </c>
      <c r="E42" s="47">
        <f t="shared" si="6"/>
        <v>1076863619</v>
      </c>
      <c r="F42" s="48">
        <f t="shared" si="6"/>
        <v>1341873934</v>
      </c>
      <c r="G42" s="46">
        <f t="shared" si="6"/>
        <v>1342025934</v>
      </c>
      <c r="H42" s="47">
        <f t="shared" si="6"/>
        <v>1342025934</v>
      </c>
      <c r="I42" s="49">
        <f t="shared" si="6"/>
        <v>1042144355</v>
      </c>
      <c r="J42" s="50">
        <f t="shared" si="6"/>
        <v>1117539820</v>
      </c>
      <c r="K42" s="46">
        <f t="shared" si="6"/>
        <v>1263763909</v>
      </c>
      <c r="L42" s="47">
        <f t="shared" si="6"/>
        <v>1420196886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1069875468</v>
      </c>
      <c r="D45" s="19">
        <v>983049545</v>
      </c>
      <c r="E45" s="20">
        <v>1045988673</v>
      </c>
      <c r="F45" s="21">
        <v>1315857017</v>
      </c>
      <c r="G45" s="19">
        <v>1316009017</v>
      </c>
      <c r="H45" s="20">
        <v>1316009017</v>
      </c>
      <c r="I45" s="22">
        <v>1117795225</v>
      </c>
      <c r="J45" s="23">
        <v>1117539819</v>
      </c>
      <c r="K45" s="19">
        <v>1263763907</v>
      </c>
      <c r="L45" s="20">
        <v>1420196883</v>
      </c>
    </row>
    <row r="46" spans="1:12" ht="13.5" x14ac:dyDescent="0.25">
      <c r="A46" s="24" t="s">
        <v>59</v>
      </c>
      <c r="B46" s="18" t="s">
        <v>46</v>
      </c>
      <c r="C46" s="19">
        <v>26016917</v>
      </c>
      <c r="D46" s="19">
        <v>29972454</v>
      </c>
      <c r="E46" s="20">
        <v>30874974</v>
      </c>
      <c r="F46" s="21">
        <v>26016917</v>
      </c>
      <c r="G46" s="19">
        <v>26016917</v>
      </c>
      <c r="H46" s="20">
        <v>26016917</v>
      </c>
      <c r="I46" s="22">
        <v>30874974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1095892385</v>
      </c>
      <c r="D48" s="53">
        <f t="shared" ref="D48:L48" si="7">SUM(D45:D47)</f>
        <v>1013021999</v>
      </c>
      <c r="E48" s="54">
        <f t="shared" si="7"/>
        <v>1076863647</v>
      </c>
      <c r="F48" s="55">
        <f t="shared" si="7"/>
        <v>1341873934</v>
      </c>
      <c r="G48" s="53">
        <f t="shared" si="7"/>
        <v>1342025934</v>
      </c>
      <c r="H48" s="54">
        <f t="shared" si="7"/>
        <v>1342025934</v>
      </c>
      <c r="I48" s="56">
        <f t="shared" si="7"/>
        <v>1148670199</v>
      </c>
      <c r="J48" s="57">
        <f t="shared" si="7"/>
        <v>1117539819</v>
      </c>
      <c r="K48" s="53">
        <f t="shared" si="7"/>
        <v>1263763907</v>
      </c>
      <c r="L48" s="54">
        <f t="shared" si="7"/>
        <v>1420196883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123462632</v>
      </c>
      <c r="D6" s="19">
        <v>172152994</v>
      </c>
      <c r="E6" s="20">
        <v>-344780270</v>
      </c>
      <c r="F6" s="21">
        <v>12892210</v>
      </c>
      <c r="G6" s="19">
        <v>9353195</v>
      </c>
      <c r="H6" s="20">
        <v>9353195</v>
      </c>
      <c r="I6" s="22">
        <v>-927195121</v>
      </c>
      <c r="J6" s="23">
        <v>18719937</v>
      </c>
      <c r="K6" s="19">
        <v>132487752</v>
      </c>
      <c r="L6" s="20">
        <v>234382438</v>
      </c>
    </row>
    <row r="7" spans="1:12" ht="13.5" x14ac:dyDescent="0.25">
      <c r="A7" s="24" t="s">
        <v>22</v>
      </c>
      <c r="B7" s="18" t="s">
        <v>9</v>
      </c>
      <c r="C7" s="19">
        <v>0</v>
      </c>
      <c r="D7" s="19">
        <v>1491293</v>
      </c>
      <c r="E7" s="20">
        <v>602940958</v>
      </c>
      <c r="F7" s="21">
        <v>178705502</v>
      </c>
      <c r="G7" s="19">
        <v>181884054</v>
      </c>
      <c r="H7" s="20">
        <v>181884054</v>
      </c>
      <c r="I7" s="22">
        <v>1204368300</v>
      </c>
      <c r="J7" s="23">
        <v>366582516</v>
      </c>
      <c r="K7" s="19">
        <v>276978875</v>
      </c>
      <c r="L7" s="20">
        <v>250154453</v>
      </c>
    </row>
    <row r="8" spans="1:12" ht="13.5" x14ac:dyDescent="0.25">
      <c r="A8" s="24" t="s">
        <v>23</v>
      </c>
      <c r="B8" s="18" t="s">
        <v>9</v>
      </c>
      <c r="C8" s="19">
        <v>30668818</v>
      </c>
      <c r="D8" s="19">
        <v>46073913</v>
      </c>
      <c r="E8" s="20">
        <v>61922665</v>
      </c>
      <c r="F8" s="21">
        <v>46512383</v>
      </c>
      <c r="G8" s="19">
        <v>41770758</v>
      </c>
      <c r="H8" s="20">
        <v>41770758</v>
      </c>
      <c r="I8" s="22">
        <v>62537382</v>
      </c>
      <c r="J8" s="23">
        <v>19654384</v>
      </c>
      <c r="K8" s="19">
        <v>24310830</v>
      </c>
      <c r="L8" s="20">
        <v>32709544</v>
      </c>
    </row>
    <row r="9" spans="1:12" ht="13.5" x14ac:dyDescent="0.25">
      <c r="A9" s="24" t="s">
        <v>24</v>
      </c>
      <c r="B9" s="18" t="s">
        <v>19</v>
      </c>
      <c r="C9" s="19">
        <v>61254337</v>
      </c>
      <c r="D9" s="19">
        <v>51950802</v>
      </c>
      <c r="E9" s="20">
        <v>57941966</v>
      </c>
      <c r="F9" s="21">
        <v>37397615</v>
      </c>
      <c r="G9" s="19">
        <v>32243643</v>
      </c>
      <c r="H9" s="20">
        <v>32243643</v>
      </c>
      <c r="I9" s="22">
        <v>49615418</v>
      </c>
      <c r="J9" s="23">
        <v>31799090</v>
      </c>
      <c r="K9" s="19">
        <v>32102034</v>
      </c>
      <c r="L9" s="20">
        <v>32121671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1271226</v>
      </c>
      <c r="D11" s="19">
        <v>2042489</v>
      </c>
      <c r="E11" s="20">
        <v>2046474</v>
      </c>
      <c r="F11" s="21">
        <v>1524487</v>
      </c>
      <c r="G11" s="19">
        <v>2475017</v>
      </c>
      <c r="H11" s="20">
        <v>2475017</v>
      </c>
      <c r="I11" s="22">
        <v>449850</v>
      </c>
      <c r="J11" s="23">
        <v>1878226</v>
      </c>
      <c r="K11" s="19">
        <v>2011906</v>
      </c>
      <c r="L11" s="20">
        <v>2104094</v>
      </c>
    </row>
    <row r="12" spans="1:12" ht="13.5" x14ac:dyDescent="0.25">
      <c r="A12" s="29" t="s">
        <v>28</v>
      </c>
      <c r="B12" s="30" t="s">
        <v>19</v>
      </c>
      <c r="C12" s="31">
        <f>SUM(C6:C11)</f>
        <v>216657013</v>
      </c>
      <c r="D12" s="31">
        <f t="shared" ref="D12:L12" si="0">SUM(D6:D11)</f>
        <v>273711491</v>
      </c>
      <c r="E12" s="32">
        <f t="shared" si="0"/>
        <v>380071793</v>
      </c>
      <c r="F12" s="33">
        <f t="shared" si="0"/>
        <v>277032197</v>
      </c>
      <c r="G12" s="31">
        <f t="shared" si="0"/>
        <v>267726667</v>
      </c>
      <c r="H12" s="32">
        <f t="shared" si="0"/>
        <v>267726667</v>
      </c>
      <c r="I12" s="34">
        <f t="shared" si="0"/>
        <v>389775829</v>
      </c>
      <c r="J12" s="35">
        <f t="shared" si="0"/>
        <v>438634153</v>
      </c>
      <c r="K12" s="31">
        <f t="shared" si="0"/>
        <v>467891397</v>
      </c>
      <c r="L12" s="32">
        <f t="shared" si="0"/>
        <v>551472200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-65947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25097000</v>
      </c>
      <c r="D17" s="19">
        <v>32436272</v>
      </c>
      <c r="E17" s="20">
        <v>36654783</v>
      </c>
      <c r="F17" s="21">
        <v>32436273</v>
      </c>
      <c r="G17" s="19">
        <v>36654783</v>
      </c>
      <c r="H17" s="20">
        <v>36654783</v>
      </c>
      <c r="I17" s="22">
        <v>36654783</v>
      </c>
      <c r="J17" s="23">
        <v>36654783</v>
      </c>
      <c r="K17" s="19">
        <v>36654783</v>
      </c>
      <c r="L17" s="20">
        <v>36654783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648433026</v>
      </c>
      <c r="D19" s="19">
        <v>646245211</v>
      </c>
      <c r="E19" s="20">
        <v>701427819</v>
      </c>
      <c r="F19" s="21">
        <v>755509008</v>
      </c>
      <c r="G19" s="19">
        <v>791386055</v>
      </c>
      <c r="H19" s="20">
        <v>791386055</v>
      </c>
      <c r="I19" s="22">
        <v>791935284</v>
      </c>
      <c r="J19" s="23">
        <v>759811112</v>
      </c>
      <c r="K19" s="19">
        <v>822935669</v>
      </c>
      <c r="L19" s="20">
        <v>902906815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329027</v>
      </c>
      <c r="D22" s="19">
        <v>198490</v>
      </c>
      <c r="E22" s="20">
        <v>69315</v>
      </c>
      <c r="F22" s="21">
        <v>73048</v>
      </c>
      <c r="G22" s="19">
        <v>0</v>
      </c>
      <c r="H22" s="20">
        <v>0</v>
      </c>
      <c r="I22" s="22">
        <v>-633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39</v>
      </c>
      <c r="B23" s="18" t="s">
        <v>19</v>
      </c>
      <c r="C23" s="19">
        <v>1230799</v>
      </c>
      <c r="D23" s="19">
        <v>1230799</v>
      </c>
      <c r="E23" s="20">
        <v>1230799</v>
      </c>
      <c r="F23" s="25">
        <v>1340799</v>
      </c>
      <c r="G23" s="26">
        <v>1230799</v>
      </c>
      <c r="H23" s="27">
        <v>1230799</v>
      </c>
      <c r="I23" s="21">
        <v>1230799</v>
      </c>
      <c r="J23" s="28">
        <v>1230799</v>
      </c>
      <c r="K23" s="26">
        <v>1230799</v>
      </c>
      <c r="L23" s="27">
        <v>1230799</v>
      </c>
    </row>
    <row r="24" spans="1:12" ht="13.5" x14ac:dyDescent="0.25">
      <c r="A24" s="29" t="s">
        <v>40</v>
      </c>
      <c r="B24" s="37" t="s">
        <v>19</v>
      </c>
      <c r="C24" s="31">
        <f>SUM(C15:C23)</f>
        <v>675089852</v>
      </c>
      <c r="D24" s="38">
        <f t="shared" ref="D24:L24" si="1">SUM(D15:D23)</f>
        <v>680110772</v>
      </c>
      <c r="E24" s="39">
        <f t="shared" si="1"/>
        <v>739382716</v>
      </c>
      <c r="F24" s="40">
        <f t="shared" si="1"/>
        <v>789359128</v>
      </c>
      <c r="G24" s="38">
        <f t="shared" si="1"/>
        <v>829271637</v>
      </c>
      <c r="H24" s="39">
        <f t="shared" si="1"/>
        <v>829271637</v>
      </c>
      <c r="I24" s="41">
        <f t="shared" si="1"/>
        <v>829754286</v>
      </c>
      <c r="J24" s="42">
        <f t="shared" si="1"/>
        <v>797696694</v>
      </c>
      <c r="K24" s="38">
        <f t="shared" si="1"/>
        <v>860821251</v>
      </c>
      <c r="L24" s="39">
        <f t="shared" si="1"/>
        <v>940792397</v>
      </c>
    </row>
    <row r="25" spans="1:12" ht="13.5" x14ac:dyDescent="0.25">
      <c r="A25" s="29" t="s">
        <v>41</v>
      </c>
      <c r="B25" s="30" t="s">
        <v>19</v>
      </c>
      <c r="C25" s="31">
        <f>+C12+C24</f>
        <v>891746865</v>
      </c>
      <c r="D25" s="31">
        <f t="shared" ref="D25:L25" si="2">+D12+D24</f>
        <v>953822263</v>
      </c>
      <c r="E25" s="32">
        <f t="shared" si="2"/>
        <v>1119454509</v>
      </c>
      <c r="F25" s="33">
        <f t="shared" si="2"/>
        <v>1066391325</v>
      </c>
      <c r="G25" s="31">
        <f t="shared" si="2"/>
        <v>1096998304</v>
      </c>
      <c r="H25" s="32">
        <f t="shared" si="2"/>
        <v>1096998304</v>
      </c>
      <c r="I25" s="34">
        <f t="shared" si="2"/>
        <v>1219530115</v>
      </c>
      <c r="J25" s="35">
        <f t="shared" si="2"/>
        <v>1236330847</v>
      </c>
      <c r="K25" s="31">
        <f t="shared" si="2"/>
        <v>1328712648</v>
      </c>
      <c r="L25" s="32">
        <f t="shared" si="2"/>
        <v>1492264597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479138</v>
      </c>
      <c r="D31" s="19">
        <v>452795</v>
      </c>
      <c r="E31" s="20">
        <v>454523</v>
      </c>
      <c r="F31" s="21">
        <v>502891</v>
      </c>
      <c r="G31" s="19">
        <v>504619</v>
      </c>
      <c r="H31" s="20">
        <v>504619</v>
      </c>
      <c r="I31" s="22">
        <v>455781</v>
      </c>
      <c r="J31" s="23">
        <v>504619</v>
      </c>
      <c r="K31" s="19">
        <v>504619</v>
      </c>
      <c r="L31" s="20">
        <v>504619</v>
      </c>
    </row>
    <row r="32" spans="1:12" ht="13.5" x14ac:dyDescent="0.25">
      <c r="A32" s="24" t="s">
        <v>48</v>
      </c>
      <c r="B32" s="18" t="s">
        <v>46</v>
      </c>
      <c r="C32" s="19">
        <v>45469796</v>
      </c>
      <c r="D32" s="19">
        <v>57205567</v>
      </c>
      <c r="E32" s="20">
        <v>70522359</v>
      </c>
      <c r="F32" s="21">
        <v>28927820</v>
      </c>
      <c r="G32" s="19">
        <v>43943743</v>
      </c>
      <c r="H32" s="20">
        <v>43943743</v>
      </c>
      <c r="I32" s="22">
        <v>63487577</v>
      </c>
      <c r="J32" s="23">
        <v>44405870</v>
      </c>
      <c r="K32" s="19">
        <v>44530312</v>
      </c>
      <c r="L32" s="20">
        <v>44584814</v>
      </c>
    </row>
    <row r="33" spans="1:12" ht="13.5" x14ac:dyDescent="0.25">
      <c r="A33" s="24" t="s">
        <v>49</v>
      </c>
      <c r="B33" s="18" t="s">
        <v>19</v>
      </c>
      <c r="C33" s="19">
        <v>17471207</v>
      </c>
      <c r="D33" s="19">
        <v>19153508</v>
      </c>
      <c r="E33" s="20">
        <v>19528707</v>
      </c>
      <c r="F33" s="21">
        <v>19953467</v>
      </c>
      <c r="G33" s="19">
        <v>19990321</v>
      </c>
      <c r="H33" s="20">
        <v>19990321</v>
      </c>
      <c r="I33" s="22">
        <v>13800247</v>
      </c>
      <c r="J33" s="23">
        <v>19990321</v>
      </c>
      <c r="K33" s="19">
        <v>19990321</v>
      </c>
      <c r="L33" s="20">
        <v>19990321</v>
      </c>
    </row>
    <row r="34" spans="1:12" ht="13.5" x14ac:dyDescent="0.25">
      <c r="A34" s="29" t="s">
        <v>50</v>
      </c>
      <c r="B34" s="30" t="s">
        <v>19</v>
      </c>
      <c r="C34" s="31">
        <f>SUM(C29:C33)</f>
        <v>63420141</v>
      </c>
      <c r="D34" s="31">
        <f t="shared" ref="D34:L34" si="3">SUM(D29:D33)</f>
        <v>76811870</v>
      </c>
      <c r="E34" s="32">
        <f t="shared" si="3"/>
        <v>90505589</v>
      </c>
      <c r="F34" s="33">
        <f t="shared" si="3"/>
        <v>49384178</v>
      </c>
      <c r="G34" s="31">
        <f t="shared" si="3"/>
        <v>64438683</v>
      </c>
      <c r="H34" s="32">
        <f t="shared" si="3"/>
        <v>64438683</v>
      </c>
      <c r="I34" s="34">
        <f t="shared" si="3"/>
        <v>77743605</v>
      </c>
      <c r="J34" s="35">
        <f t="shared" si="3"/>
        <v>64900810</v>
      </c>
      <c r="K34" s="31">
        <f t="shared" si="3"/>
        <v>65025252</v>
      </c>
      <c r="L34" s="32">
        <f t="shared" si="3"/>
        <v>65079754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0</v>
      </c>
      <c r="D37" s="19">
        <v>0</v>
      </c>
      <c r="E37" s="20">
        <v>0</v>
      </c>
      <c r="F37" s="21">
        <v>0</v>
      </c>
      <c r="G37" s="19">
        <v>0</v>
      </c>
      <c r="H37" s="20">
        <v>0</v>
      </c>
      <c r="I37" s="22">
        <v>0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3919566</v>
      </c>
      <c r="D38" s="19">
        <v>5495061</v>
      </c>
      <c r="E38" s="20">
        <v>5246062</v>
      </c>
      <c r="F38" s="21">
        <v>5495061</v>
      </c>
      <c r="G38" s="19">
        <v>5246062</v>
      </c>
      <c r="H38" s="20">
        <v>5246062</v>
      </c>
      <c r="I38" s="22">
        <v>5246062</v>
      </c>
      <c r="J38" s="23">
        <v>5246062</v>
      </c>
      <c r="K38" s="19">
        <v>5246062</v>
      </c>
      <c r="L38" s="20">
        <v>5246062</v>
      </c>
    </row>
    <row r="39" spans="1:12" ht="13.5" x14ac:dyDescent="0.25">
      <c r="A39" s="29" t="s">
        <v>53</v>
      </c>
      <c r="B39" s="37" t="s">
        <v>19</v>
      </c>
      <c r="C39" s="31">
        <f>SUM(C37:C38)</f>
        <v>3919566</v>
      </c>
      <c r="D39" s="38">
        <f t="shared" ref="D39:L39" si="4">SUM(D37:D38)</f>
        <v>5495061</v>
      </c>
      <c r="E39" s="39">
        <f t="shared" si="4"/>
        <v>5246062</v>
      </c>
      <c r="F39" s="40">
        <f t="shared" si="4"/>
        <v>5495061</v>
      </c>
      <c r="G39" s="38">
        <f t="shared" si="4"/>
        <v>5246062</v>
      </c>
      <c r="H39" s="39">
        <f t="shared" si="4"/>
        <v>5246062</v>
      </c>
      <c r="I39" s="40">
        <f t="shared" si="4"/>
        <v>5246062</v>
      </c>
      <c r="J39" s="42">
        <f t="shared" si="4"/>
        <v>5246062</v>
      </c>
      <c r="K39" s="38">
        <f t="shared" si="4"/>
        <v>5246062</v>
      </c>
      <c r="L39" s="39">
        <f t="shared" si="4"/>
        <v>5246062</v>
      </c>
    </row>
    <row r="40" spans="1:12" ht="13.5" x14ac:dyDescent="0.25">
      <c r="A40" s="29" t="s">
        <v>54</v>
      </c>
      <c r="B40" s="30" t="s">
        <v>19</v>
      </c>
      <c r="C40" s="31">
        <f>+C34+C39</f>
        <v>67339707</v>
      </c>
      <c r="D40" s="31">
        <f t="shared" ref="D40:L40" si="5">+D34+D39</f>
        <v>82306931</v>
      </c>
      <c r="E40" s="32">
        <f t="shared" si="5"/>
        <v>95751651</v>
      </c>
      <c r="F40" s="33">
        <f t="shared" si="5"/>
        <v>54879239</v>
      </c>
      <c r="G40" s="31">
        <f t="shared" si="5"/>
        <v>69684745</v>
      </c>
      <c r="H40" s="32">
        <f t="shared" si="5"/>
        <v>69684745</v>
      </c>
      <c r="I40" s="34">
        <f t="shared" si="5"/>
        <v>82989667</v>
      </c>
      <c r="J40" s="35">
        <f t="shared" si="5"/>
        <v>70146872</v>
      </c>
      <c r="K40" s="31">
        <f t="shared" si="5"/>
        <v>70271314</v>
      </c>
      <c r="L40" s="32">
        <f t="shared" si="5"/>
        <v>70325816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824407158</v>
      </c>
      <c r="D42" s="46">
        <f t="shared" ref="D42:L42" si="6">+D25-D40</f>
        <v>871515332</v>
      </c>
      <c r="E42" s="47">
        <f t="shared" si="6"/>
        <v>1023702858</v>
      </c>
      <c r="F42" s="48">
        <f t="shared" si="6"/>
        <v>1011512086</v>
      </c>
      <c r="G42" s="46">
        <f t="shared" si="6"/>
        <v>1027313559</v>
      </c>
      <c r="H42" s="47">
        <f t="shared" si="6"/>
        <v>1027313559</v>
      </c>
      <c r="I42" s="49">
        <f t="shared" si="6"/>
        <v>1136540448</v>
      </c>
      <c r="J42" s="50">
        <f t="shared" si="6"/>
        <v>1166183975</v>
      </c>
      <c r="K42" s="46">
        <f t="shared" si="6"/>
        <v>1258441334</v>
      </c>
      <c r="L42" s="47">
        <f t="shared" si="6"/>
        <v>1421938781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730705412</v>
      </c>
      <c r="D45" s="19">
        <v>805074515</v>
      </c>
      <c r="E45" s="20">
        <v>1040829904</v>
      </c>
      <c r="F45" s="21">
        <v>1011512087</v>
      </c>
      <c r="G45" s="19">
        <v>1027021627</v>
      </c>
      <c r="H45" s="20">
        <v>1027021627</v>
      </c>
      <c r="I45" s="22">
        <v>1136540442</v>
      </c>
      <c r="J45" s="23">
        <v>1166183992</v>
      </c>
      <c r="K45" s="19">
        <v>1258441345</v>
      </c>
      <c r="L45" s="20">
        <v>1421938792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730705412</v>
      </c>
      <c r="D48" s="53">
        <f t="shared" ref="D48:L48" si="7">SUM(D45:D47)</f>
        <v>805074515</v>
      </c>
      <c r="E48" s="54">
        <f t="shared" si="7"/>
        <v>1040829904</v>
      </c>
      <c r="F48" s="55">
        <f t="shared" si="7"/>
        <v>1011512087</v>
      </c>
      <c r="G48" s="53">
        <f t="shared" si="7"/>
        <v>1027021627</v>
      </c>
      <c r="H48" s="54">
        <f t="shared" si="7"/>
        <v>1027021627</v>
      </c>
      <c r="I48" s="56">
        <f t="shared" si="7"/>
        <v>1136540442</v>
      </c>
      <c r="J48" s="57">
        <f t="shared" si="7"/>
        <v>1166183992</v>
      </c>
      <c r="K48" s="53">
        <f t="shared" si="7"/>
        <v>1258441345</v>
      </c>
      <c r="L48" s="54">
        <f t="shared" si="7"/>
        <v>1421938792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1189518</v>
      </c>
      <c r="D6" s="19">
        <v>505542</v>
      </c>
      <c r="E6" s="20">
        <v>18092840</v>
      </c>
      <c r="F6" s="21">
        <v>30676128</v>
      </c>
      <c r="G6" s="19">
        <v>19311211</v>
      </c>
      <c r="H6" s="20">
        <v>19311211</v>
      </c>
      <c r="I6" s="22">
        <v>-13332809</v>
      </c>
      <c r="J6" s="23">
        <v>6569428</v>
      </c>
      <c r="K6" s="19">
        <v>7034483</v>
      </c>
      <c r="L6" s="20">
        <v>7531035</v>
      </c>
    </row>
    <row r="7" spans="1:12" ht="13.5" x14ac:dyDescent="0.25">
      <c r="A7" s="24" t="s">
        <v>22</v>
      </c>
      <c r="B7" s="18" t="s">
        <v>9</v>
      </c>
      <c r="C7" s="19">
        <v>18177789</v>
      </c>
      <c r="D7" s="19">
        <v>4649056</v>
      </c>
      <c r="E7" s="20">
        <v>16950866</v>
      </c>
      <c r="F7" s="21">
        <v>7500000</v>
      </c>
      <c r="G7" s="19">
        <v>7500000</v>
      </c>
      <c r="H7" s="20">
        <v>7500000</v>
      </c>
      <c r="I7" s="22">
        <v>-29827673</v>
      </c>
      <c r="J7" s="23">
        <v>7500000</v>
      </c>
      <c r="K7" s="19">
        <v>7852000</v>
      </c>
      <c r="L7" s="20">
        <v>8227840</v>
      </c>
    </row>
    <row r="8" spans="1:12" ht="13.5" x14ac:dyDescent="0.25">
      <c r="A8" s="24" t="s">
        <v>23</v>
      </c>
      <c r="B8" s="18" t="s">
        <v>9</v>
      </c>
      <c r="C8" s="19">
        <v>21892019</v>
      </c>
      <c r="D8" s="19">
        <v>12670599</v>
      </c>
      <c r="E8" s="20">
        <v>32671955</v>
      </c>
      <c r="F8" s="21">
        <v>18104622</v>
      </c>
      <c r="G8" s="19">
        <v>18104622</v>
      </c>
      <c r="H8" s="20">
        <v>18104622</v>
      </c>
      <c r="I8" s="22">
        <v>-466677</v>
      </c>
      <c r="J8" s="23">
        <v>28454690</v>
      </c>
      <c r="K8" s="19">
        <v>29706696</v>
      </c>
      <c r="L8" s="20">
        <v>31043497</v>
      </c>
    </row>
    <row r="9" spans="1:12" ht="13.5" x14ac:dyDescent="0.25">
      <c r="A9" s="24" t="s">
        <v>24</v>
      </c>
      <c r="B9" s="18" t="s">
        <v>19</v>
      </c>
      <c r="C9" s="19">
        <v>10904787</v>
      </c>
      <c r="D9" s="19">
        <v>41229811</v>
      </c>
      <c r="E9" s="20">
        <v>10198034</v>
      </c>
      <c r="F9" s="21">
        <v>9279150</v>
      </c>
      <c r="G9" s="19">
        <v>9279150</v>
      </c>
      <c r="H9" s="20">
        <v>9279150</v>
      </c>
      <c r="I9" s="22">
        <v>-2739077</v>
      </c>
      <c r="J9" s="23">
        <v>12910980</v>
      </c>
      <c r="K9" s="19">
        <v>13479063</v>
      </c>
      <c r="L9" s="20">
        <v>14085621</v>
      </c>
    </row>
    <row r="10" spans="1:12" ht="13.5" x14ac:dyDescent="0.25">
      <c r="A10" s="24" t="s">
        <v>25</v>
      </c>
      <c r="B10" s="18" t="s">
        <v>19</v>
      </c>
      <c r="C10" s="19">
        <v>0</v>
      </c>
      <c r="D10" s="19">
        <v>0</v>
      </c>
      <c r="E10" s="20">
        <v>0</v>
      </c>
      <c r="F10" s="25">
        <v>0</v>
      </c>
      <c r="G10" s="26">
        <v>0</v>
      </c>
      <c r="H10" s="27">
        <v>0</v>
      </c>
      <c r="I10" s="22">
        <v>0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0</v>
      </c>
      <c r="D11" s="19">
        <v>952016</v>
      </c>
      <c r="E11" s="20">
        <v>515807</v>
      </c>
      <c r="F11" s="21">
        <v>0</v>
      </c>
      <c r="G11" s="19">
        <v>-1300000</v>
      </c>
      <c r="H11" s="20">
        <v>-1300000</v>
      </c>
      <c r="I11" s="22">
        <v>-1299736</v>
      </c>
      <c r="J11" s="23">
        <v>515807</v>
      </c>
      <c r="K11" s="19">
        <v>538503</v>
      </c>
      <c r="L11" s="20">
        <v>562735</v>
      </c>
    </row>
    <row r="12" spans="1:12" ht="13.5" x14ac:dyDescent="0.25">
      <c r="A12" s="29" t="s">
        <v>28</v>
      </c>
      <c r="B12" s="30" t="s">
        <v>19</v>
      </c>
      <c r="C12" s="31">
        <f>SUM(C6:C11)</f>
        <v>52164113</v>
      </c>
      <c r="D12" s="31">
        <f t="shared" ref="D12:L12" si="0">SUM(D6:D11)</f>
        <v>60007024</v>
      </c>
      <c r="E12" s="32">
        <f t="shared" si="0"/>
        <v>78429502</v>
      </c>
      <c r="F12" s="33">
        <f t="shared" si="0"/>
        <v>65559900</v>
      </c>
      <c r="G12" s="31">
        <f t="shared" si="0"/>
        <v>52894983</v>
      </c>
      <c r="H12" s="32">
        <f t="shared" si="0"/>
        <v>52894983</v>
      </c>
      <c r="I12" s="34">
        <f t="shared" si="0"/>
        <v>-47665972</v>
      </c>
      <c r="J12" s="35">
        <f t="shared" si="0"/>
        <v>55950905</v>
      </c>
      <c r="K12" s="31">
        <f t="shared" si="0"/>
        <v>58610745</v>
      </c>
      <c r="L12" s="32">
        <f t="shared" si="0"/>
        <v>61450728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0</v>
      </c>
      <c r="K16" s="26">
        <v>0</v>
      </c>
      <c r="L16" s="27">
        <v>0</v>
      </c>
    </row>
    <row r="17" spans="1:12" ht="13.5" x14ac:dyDescent="0.25">
      <c r="A17" s="24" t="s">
        <v>33</v>
      </c>
      <c r="B17" s="18" t="s">
        <v>19</v>
      </c>
      <c r="C17" s="19">
        <v>29220228</v>
      </c>
      <c r="D17" s="19">
        <v>31207652</v>
      </c>
      <c r="E17" s="20">
        <v>36451774</v>
      </c>
      <c r="F17" s="21">
        <v>31207000</v>
      </c>
      <c r="G17" s="19">
        <v>31207000</v>
      </c>
      <c r="H17" s="20">
        <v>31207000</v>
      </c>
      <c r="I17" s="22">
        <v>-964945</v>
      </c>
      <c r="J17" s="23">
        <v>38201459</v>
      </c>
      <c r="K17" s="19">
        <v>39882323</v>
      </c>
      <c r="L17" s="20">
        <v>41677028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380865670</v>
      </c>
      <c r="D19" s="19">
        <v>337163674</v>
      </c>
      <c r="E19" s="20">
        <v>346669816</v>
      </c>
      <c r="F19" s="21">
        <v>407171860</v>
      </c>
      <c r="G19" s="19">
        <v>419902973</v>
      </c>
      <c r="H19" s="20">
        <v>419902973</v>
      </c>
      <c r="I19" s="22">
        <v>30181120</v>
      </c>
      <c r="J19" s="23">
        <v>448900950</v>
      </c>
      <c r="K19" s="19">
        <v>454376803</v>
      </c>
      <c r="L19" s="20">
        <v>474823758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1918</v>
      </c>
      <c r="D22" s="19">
        <v>0</v>
      </c>
      <c r="E22" s="2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120000</v>
      </c>
      <c r="K22" s="19">
        <v>125280</v>
      </c>
      <c r="L22" s="20">
        <v>130918</v>
      </c>
    </row>
    <row r="23" spans="1:12" ht="13.5" x14ac:dyDescent="0.25">
      <c r="A23" s="24" t="s">
        <v>39</v>
      </c>
      <c r="B23" s="18" t="s">
        <v>19</v>
      </c>
      <c r="C23" s="19">
        <v>0</v>
      </c>
      <c r="D23" s="19">
        <v>0</v>
      </c>
      <c r="E23" s="20">
        <v>0</v>
      </c>
      <c r="F23" s="25">
        <v>0</v>
      </c>
      <c r="G23" s="26">
        <v>0</v>
      </c>
      <c r="H23" s="27">
        <v>0</v>
      </c>
      <c r="I23" s="21">
        <v>0</v>
      </c>
      <c r="J23" s="28">
        <v>0</v>
      </c>
      <c r="K23" s="26">
        <v>0</v>
      </c>
      <c r="L23" s="27">
        <v>0</v>
      </c>
    </row>
    <row r="24" spans="1:12" ht="13.5" x14ac:dyDescent="0.25">
      <c r="A24" s="29" t="s">
        <v>40</v>
      </c>
      <c r="B24" s="37" t="s">
        <v>19</v>
      </c>
      <c r="C24" s="31">
        <f>SUM(C15:C23)</f>
        <v>410087816</v>
      </c>
      <c r="D24" s="38">
        <f t="shared" ref="D24:L24" si="1">SUM(D15:D23)</f>
        <v>368371326</v>
      </c>
      <c r="E24" s="39">
        <f t="shared" si="1"/>
        <v>383121590</v>
      </c>
      <c r="F24" s="40">
        <f t="shared" si="1"/>
        <v>438378860</v>
      </c>
      <c r="G24" s="38">
        <f t="shared" si="1"/>
        <v>451109973</v>
      </c>
      <c r="H24" s="39">
        <f t="shared" si="1"/>
        <v>451109973</v>
      </c>
      <c r="I24" s="41">
        <f t="shared" si="1"/>
        <v>29216175</v>
      </c>
      <c r="J24" s="42">
        <f t="shared" si="1"/>
        <v>487222409</v>
      </c>
      <c r="K24" s="38">
        <f t="shared" si="1"/>
        <v>494384406</v>
      </c>
      <c r="L24" s="39">
        <f t="shared" si="1"/>
        <v>516631704</v>
      </c>
    </row>
    <row r="25" spans="1:12" ht="13.5" x14ac:dyDescent="0.25">
      <c r="A25" s="29" t="s">
        <v>41</v>
      </c>
      <c r="B25" s="30" t="s">
        <v>19</v>
      </c>
      <c r="C25" s="31">
        <f>+C12+C24</f>
        <v>462251929</v>
      </c>
      <c r="D25" s="31">
        <f t="shared" ref="D25:L25" si="2">+D12+D24</f>
        <v>428378350</v>
      </c>
      <c r="E25" s="32">
        <f t="shared" si="2"/>
        <v>461551092</v>
      </c>
      <c r="F25" s="33">
        <f t="shared" si="2"/>
        <v>503938760</v>
      </c>
      <c r="G25" s="31">
        <f t="shared" si="2"/>
        <v>504004956</v>
      </c>
      <c r="H25" s="32">
        <f t="shared" si="2"/>
        <v>504004956</v>
      </c>
      <c r="I25" s="34">
        <f t="shared" si="2"/>
        <v>-18449797</v>
      </c>
      <c r="J25" s="35">
        <f t="shared" si="2"/>
        <v>543173314</v>
      </c>
      <c r="K25" s="31">
        <f t="shared" si="2"/>
        <v>552995151</v>
      </c>
      <c r="L25" s="32">
        <f t="shared" si="2"/>
        <v>578082432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168262</v>
      </c>
      <c r="D30" s="19">
        <v>234542</v>
      </c>
      <c r="E30" s="20">
        <v>161372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2597806</v>
      </c>
      <c r="D31" s="19">
        <v>3181768</v>
      </c>
      <c r="E31" s="20">
        <v>4481286</v>
      </c>
      <c r="F31" s="21">
        <v>0</v>
      </c>
      <c r="G31" s="19">
        <v>0</v>
      </c>
      <c r="H31" s="20">
        <v>0</v>
      </c>
      <c r="I31" s="22">
        <v>175069</v>
      </c>
      <c r="J31" s="23">
        <v>157755</v>
      </c>
      <c r="K31" s="19">
        <v>164696</v>
      </c>
      <c r="L31" s="20">
        <v>172108</v>
      </c>
    </row>
    <row r="32" spans="1:12" ht="13.5" x14ac:dyDescent="0.25">
      <c r="A32" s="24" t="s">
        <v>48</v>
      </c>
      <c r="B32" s="18" t="s">
        <v>46</v>
      </c>
      <c r="C32" s="19">
        <v>40621361</v>
      </c>
      <c r="D32" s="19">
        <v>71820598</v>
      </c>
      <c r="E32" s="20">
        <v>75938666</v>
      </c>
      <c r="F32" s="21">
        <v>-45156708</v>
      </c>
      <c r="G32" s="19">
        <v>-27353288</v>
      </c>
      <c r="H32" s="20">
        <v>-27353288</v>
      </c>
      <c r="I32" s="22">
        <v>-15587432</v>
      </c>
      <c r="J32" s="23">
        <v>9022703</v>
      </c>
      <c r="K32" s="19">
        <v>9419702</v>
      </c>
      <c r="L32" s="20">
        <v>9843589</v>
      </c>
    </row>
    <row r="33" spans="1:12" ht="13.5" x14ac:dyDescent="0.25">
      <c r="A33" s="24" t="s">
        <v>49</v>
      </c>
      <c r="B33" s="18" t="s">
        <v>19</v>
      </c>
      <c r="C33" s="19">
        <v>549341</v>
      </c>
      <c r="D33" s="19">
        <v>1663763</v>
      </c>
      <c r="E33" s="20">
        <v>6405209</v>
      </c>
      <c r="F33" s="21">
        <v>2642355</v>
      </c>
      <c r="G33" s="19">
        <v>2642355</v>
      </c>
      <c r="H33" s="20">
        <v>2642355</v>
      </c>
      <c r="I33" s="22">
        <v>-172747</v>
      </c>
      <c r="J33" s="23">
        <v>2748050</v>
      </c>
      <c r="K33" s="19">
        <v>2868964</v>
      </c>
      <c r="L33" s="20">
        <v>2998067</v>
      </c>
    </row>
    <row r="34" spans="1:12" ht="13.5" x14ac:dyDescent="0.25">
      <c r="A34" s="29" t="s">
        <v>50</v>
      </c>
      <c r="B34" s="30" t="s">
        <v>19</v>
      </c>
      <c r="C34" s="31">
        <f>SUM(C29:C33)</f>
        <v>43936770</v>
      </c>
      <c r="D34" s="31">
        <f t="shared" ref="D34:L34" si="3">SUM(D29:D33)</f>
        <v>76900671</v>
      </c>
      <c r="E34" s="32">
        <f t="shared" si="3"/>
        <v>86986533</v>
      </c>
      <c r="F34" s="33">
        <f t="shared" si="3"/>
        <v>-42514353</v>
      </c>
      <c r="G34" s="31">
        <f t="shared" si="3"/>
        <v>-24710933</v>
      </c>
      <c r="H34" s="32">
        <f t="shared" si="3"/>
        <v>-24710933</v>
      </c>
      <c r="I34" s="34">
        <f t="shared" si="3"/>
        <v>-15585110</v>
      </c>
      <c r="J34" s="35">
        <f t="shared" si="3"/>
        <v>11928508</v>
      </c>
      <c r="K34" s="31">
        <f t="shared" si="3"/>
        <v>12453362</v>
      </c>
      <c r="L34" s="32">
        <f t="shared" si="3"/>
        <v>13013764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191580</v>
      </c>
      <c r="D37" s="19">
        <v>153571</v>
      </c>
      <c r="E37" s="20">
        <v>0</v>
      </c>
      <c r="F37" s="21">
        <v>0</v>
      </c>
      <c r="G37" s="19">
        <v>0</v>
      </c>
      <c r="H37" s="20">
        <v>0</v>
      </c>
      <c r="I37" s="22">
        <v>22543</v>
      </c>
      <c r="J37" s="23">
        <v>-4138276</v>
      </c>
      <c r="K37" s="19">
        <v>-4320360</v>
      </c>
      <c r="L37" s="20">
        <v>-4514776</v>
      </c>
    </row>
    <row r="38" spans="1:12" ht="13.5" x14ac:dyDescent="0.25">
      <c r="A38" s="24" t="s">
        <v>49</v>
      </c>
      <c r="B38" s="18" t="s">
        <v>19</v>
      </c>
      <c r="C38" s="19">
        <v>19382565</v>
      </c>
      <c r="D38" s="19">
        <v>7220511</v>
      </c>
      <c r="E38" s="20">
        <v>9029622</v>
      </c>
      <c r="F38" s="21">
        <v>2982613</v>
      </c>
      <c r="G38" s="19">
        <v>2982613</v>
      </c>
      <c r="H38" s="20">
        <v>2982613</v>
      </c>
      <c r="I38" s="22">
        <v>0</v>
      </c>
      <c r="J38" s="23">
        <v>3101917</v>
      </c>
      <c r="K38" s="19">
        <v>3238402</v>
      </c>
      <c r="L38" s="20">
        <v>3384130</v>
      </c>
    </row>
    <row r="39" spans="1:12" ht="13.5" x14ac:dyDescent="0.25">
      <c r="A39" s="29" t="s">
        <v>53</v>
      </c>
      <c r="B39" s="37" t="s">
        <v>19</v>
      </c>
      <c r="C39" s="31">
        <f>SUM(C37:C38)</f>
        <v>19574145</v>
      </c>
      <c r="D39" s="38">
        <f t="shared" ref="D39:L39" si="4">SUM(D37:D38)</f>
        <v>7374082</v>
      </c>
      <c r="E39" s="39">
        <f t="shared" si="4"/>
        <v>9029622</v>
      </c>
      <c r="F39" s="40">
        <f t="shared" si="4"/>
        <v>2982613</v>
      </c>
      <c r="G39" s="38">
        <f t="shared" si="4"/>
        <v>2982613</v>
      </c>
      <c r="H39" s="39">
        <f t="shared" si="4"/>
        <v>2982613</v>
      </c>
      <c r="I39" s="40">
        <f t="shared" si="4"/>
        <v>22543</v>
      </c>
      <c r="J39" s="42">
        <f t="shared" si="4"/>
        <v>-1036359</v>
      </c>
      <c r="K39" s="38">
        <f t="shared" si="4"/>
        <v>-1081958</v>
      </c>
      <c r="L39" s="39">
        <f t="shared" si="4"/>
        <v>-1130646</v>
      </c>
    </row>
    <row r="40" spans="1:12" ht="13.5" x14ac:dyDescent="0.25">
      <c r="A40" s="29" t="s">
        <v>54</v>
      </c>
      <c r="B40" s="30" t="s">
        <v>19</v>
      </c>
      <c r="C40" s="31">
        <f>+C34+C39</f>
        <v>63510915</v>
      </c>
      <c r="D40" s="31">
        <f t="shared" ref="D40:L40" si="5">+D34+D39</f>
        <v>84274753</v>
      </c>
      <c r="E40" s="32">
        <f t="shared" si="5"/>
        <v>96016155</v>
      </c>
      <c r="F40" s="33">
        <f t="shared" si="5"/>
        <v>-39531740</v>
      </c>
      <c r="G40" s="31">
        <f t="shared" si="5"/>
        <v>-21728320</v>
      </c>
      <c r="H40" s="32">
        <f t="shared" si="5"/>
        <v>-21728320</v>
      </c>
      <c r="I40" s="34">
        <f t="shared" si="5"/>
        <v>-15562567</v>
      </c>
      <c r="J40" s="35">
        <f t="shared" si="5"/>
        <v>10892149</v>
      </c>
      <c r="K40" s="31">
        <f t="shared" si="5"/>
        <v>11371404</v>
      </c>
      <c r="L40" s="32">
        <f t="shared" si="5"/>
        <v>11883118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398741014</v>
      </c>
      <c r="D42" s="46">
        <f t="shared" ref="D42:L42" si="6">+D25-D40</f>
        <v>344103597</v>
      </c>
      <c r="E42" s="47">
        <f t="shared" si="6"/>
        <v>365534937</v>
      </c>
      <c r="F42" s="48">
        <f t="shared" si="6"/>
        <v>543470500</v>
      </c>
      <c r="G42" s="46">
        <f t="shared" si="6"/>
        <v>525733276</v>
      </c>
      <c r="H42" s="47">
        <f t="shared" si="6"/>
        <v>525733276</v>
      </c>
      <c r="I42" s="49">
        <f t="shared" si="6"/>
        <v>-2887230</v>
      </c>
      <c r="J42" s="50">
        <f t="shared" si="6"/>
        <v>532281165</v>
      </c>
      <c r="K42" s="46">
        <f t="shared" si="6"/>
        <v>541623747</v>
      </c>
      <c r="L42" s="47">
        <f t="shared" si="6"/>
        <v>566199314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394296202</v>
      </c>
      <c r="D45" s="19">
        <v>384730149</v>
      </c>
      <c r="E45" s="20">
        <v>349243565</v>
      </c>
      <c r="F45" s="21">
        <v>466897632</v>
      </c>
      <c r="G45" s="19">
        <v>407995157</v>
      </c>
      <c r="H45" s="20">
        <v>407995157</v>
      </c>
      <c r="I45" s="22">
        <v>-45397285</v>
      </c>
      <c r="J45" s="23">
        <v>532281165</v>
      </c>
      <c r="K45" s="19">
        <v>541623747</v>
      </c>
      <c r="L45" s="20">
        <v>566199314</v>
      </c>
    </row>
    <row r="46" spans="1:12" ht="13.5" x14ac:dyDescent="0.25">
      <c r="A46" s="24" t="s">
        <v>59</v>
      </c>
      <c r="B46" s="18" t="s">
        <v>46</v>
      </c>
      <c r="C46" s="19">
        <v>0</v>
      </c>
      <c r="D46" s="19">
        <v>0</v>
      </c>
      <c r="E46" s="20">
        <v>0</v>
      </c>
      <c r="F46" s="21">
        <v>0</v>
      </c>
      <c r="G46" s="19">
        <v>0</v>
      </c>
      <c r="H46" s="20">
        <v>0</v>
      </c>
      <c r="I46" s="22">
        <v>0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394296202</v>
      </c>
      <c r="D48" s="53">
        <f t="shared" ref="D48:L48" si="7">SUM(D45:D47)</f>
        <v>384730149</v>
      </c>
      <c r="E48" s="54">
        <f t="shared" si="7"/>
        <v>349243565</v>
      </c>
      <c r="F48" s="55">
        <f t="shared" si="7"/>
        <v>466897632</v>
      </c>
      <c r="G48" s="53">
        <f t="shared" si="7"/>
        <v>407995157</v>
      </c>
      <c r="H48" s="54">
        <f t="shared" si="7"/>
        <v>407995157</v>
      </c>
      <c r="I48" s="56">
        <f t="shared" si="7"/>
        <v>-45397285</v>
      </c>
      <c r="J48" s="57">
        <f t="shared" si="7"/>
        <v>532281165</v>
      </c>
      <c r="K48" s="53">
        <f t="shared" si="7"/>
        <v>541623747</v>
      </c>
      <c r="L48" s="54">
        <f t="shared" si="7"/>
        <v>566199314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54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9" t="s">
        <v>98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60" t="s">
        <v>6</v>
      </c>
      <c r="G2" s="61"/>
      <c r="H2" s="61"/>
      <c r="I2" s="61"/>
      <c r="J2" s="62" t="s">
        <v>7</v>
      </c>
      <c r="K2" s="63"/>
      <c r="L2" s="64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282497280</v>
      </c>
      <c r="D6" s="19">
        <v>513642452</v>
      </c>
      <c r="E6" s="20">
        <v>775235083</v>
      </c>
      <c r="F6" s="21">
        <v>670771476</v>
      </c>
      <c r="G6" s="19">
        <v>667050652</v>
      </c>
      <c r="H6" s="20">
        <v>667050652</v>
      </c>
      <c r="I6" s="22">
        <v>662410373</v>
      </c>
      <c r="J6" s="23">
        <v>908057270</v>
      </c>
      <c r="K6" s="19">
        <v>973339021</v>
      </c>
      <c r="L6" s="20">
        <v>1056543819</v>
      </c>
    </row>
    <row r="7" spans="1:12" ht="13.5" x14ac:dyDescent="0.25">
      <c r="A7" s="24" t="s">
        <v>22</v>
      </c>
      <c r="B7" s="18" t="s">
        <v>9</v>
      </c>
      <c r="C7" s="19">
        <v>8022160</v>
      </c>
      <c r="D7" s="19">
        <v>73099862</v>
      </c>
      <c r="E7" s="20">
        <v>9431088</v>
      </c>
      <c r="F7" s="21">
        <v>132077682</v>
      </c>
      <c r="G7" s="19">
        <v>130440246</v>
      </c>
      <c r="H7" s="20">
        <v>130440246</v>
      </c>
      <c r="I7" s="22">
        <v>309899444</v>
      </c>
      <c r="J7" s="23">
        <v>30178832</v>
      </c>
      <c r="K7" s="19">
        <v>61685532</v>
      </c>
      <c r="L7" s="20">
        <v>94610034</v>
      </c>
    </row>
    <row r="8" spans="1:12" ht="13.5" x14ac:dyDescent="0.25">
      <c r="A8" s="24" t="s">
        <v>23</v>
      </c>
      <c r="B8" s="18" t="s">
        <v>9</v>
      </c>
      <c r="C8" s="19">
        <v>50611637</v>
      </c>
      <c r="D8" s="19">
        <v>56320579</v>
      </c>
      <c r="E8" s="20">
        <v>51433187</v>
      </c>
      <c r="F8" s="21">
        <v>58118577</v>
      </c>
      <c r="G8" s="19">
        <v>63151520</v>
      </c>
      <c r="H8" s="20">
        <v>63151520</v>
      </c>
      <c r="I8" s="22">
        <v>59267909</v>
      </c>
      <c r="J8" s="23">
        <v>34097971</v>
      </c>
      <c r="K8" s="19">
        <v>35613178</v>
      </c>
      <c r="L8" s="20">
        <v>26682061</v>
      </c>
    </row>
    <row r="9" spans="1:12" ht="13.5" x14ac:dyDescent="0.25">
      <c r="A9" s="24" t="s">
        <v>24</v>
      </c>
      <c r="B9" s="18" t="s">
        <v>19</v>
      </c>
      <c r="C9" s="19">
        <v>48229083</v>
      </c>
      <c r="D9" s="19">
        <v>46685624</v>
      </c>
      <c r="E9" s="20">
        <v>88977305</v>
      </c>
      <c r="F9" s="21">
        <v>35555831</v>
      </c>
      <c r="G9" s="19">
        <v>35555831</v>
      </c>
      <c r="H9" s="20">
        <v>35555831</v>
      </c>
      <c r="I9" s="22">
        <v>68370248</v>
      </c>
      <c r="J9" s="23">
        <v>71668763</v>
      </c>
      <c r="K9" s="19">
        <v>71668763</v>
      </c>
      <c r="L9" s="20">
        <v>71668763</v>
      </c>
    </row>
    <row r="10" spans="1:12" ht="13.5" x14ac:dyDescent="0.25">
      <c r="A10" s="24" t="s">
        <v>25</v>
      </c>
      <c r="B10" s="18" t="s">
        <v>19</v>
      </c>
      <c r="C10" s="19">
        <v>-472943</v>
      </c>
      <c r="D10" s="19">
        <v>-431699</v>
      </c>
      <c r="E10" s="20">
        <v>-383974</v>
      </c>
      <c r="F10" s="25">
        <v>0</v>
      </c>
      <c r="G10" s="26">
        <v>0</v>
      </c>
      <c r="H10" s="27">
        <v>0</v>
      </c>
      <c r="I10" s="22">
        <v>-1015535</v>
      </c>
      <c r="J10" s="28">
        <v>0</v>
      </c>
      <c r="K10" s="26">
        <v>0</v>
      </c>
      <c r="L10" s="27">
        <v>0</v>
      </c>
    </row>
    <row r="11" spans="1:12" ht="13.5" x14ac:dyDescent="0.25">
      <c r="A11" s="24" t="s">
        <v>26</v>
      </c>
      <c r="B11" s="18" t="s">
        <v>27</v>
      </c>
      <c r="C11" s="19">
        <v>12438841</v>
      </c>
      <c r="D11" s="19">
        <v>11229633</v>
      </c>
      <c r="E11" s="20">
        <v>17717957</v>
      </c>
      <c r="F11" s="21">
        <v>55136535</v>
      </c>
      <c r="G11" s="19">
        <v>55022782</v>
      </c>
      <c r="H11" s="20">
        <v>55022782</v>
      </c>
      <c r="I11" s="22">
        <v>24923082</v>
      </c>
      <c r="J11" s="23">
        <v>17765721</v>
      </c>
      <c r="K11" s="19">
        <v>7325721</v>
      </c>
      <c r="L11" s="20">
        <v>6855921</v>
      </c>
    </row>
    <row r="12" spans="1:12" ht="13.5" x14ac:dyDescent="0.25">
      <c r="A12" s="29" t="s">
        <v>28</v>
      </c>
      <c r="B12" s="30" t="s">
        <v>19</v>
      </c>
      <c r="C12" s="31">
        <f>SUM(C6:C11)</f>
        <v>401326058</v>
      </c>
      <c r="D12" s="31">
        <f t="shared" ref="D12:L12" si="0">SUM(D6:D11)</f>
        <v>700546451</v>
      </c>
      <c r="E12" s="32">
        <f t="shared" si="0"/>
        <v>942410646</v>
      </c>
      <c r="F12" s="33">
        <f t="shared" si="0"/>
        <v>951660101</v>
      </c>
      <c r="G12" s="31">
        <f t="shared" si="0"/>
        <v>951221031</v>
      </c>
      <c r="H12" s="32">
        <f t="shared" si="0"/>
        <v>951221031</v>
      </c>
      <c r="I12" s="34">
        <f t="shared" si="0"/>
        <v>1123855521</v>
      </c>
      <c r="J12" s="35">
        <f t="shared" si="0"/>
        <v>1061768557</v>
      </c>
      <c r="K12" s="31">
        <f t="shared" si="0"/>
        <v>1149632215</v>
      </c>
      <c r="L12" s="32">
        <f t="shared" si="0"/>
        <v>1256360598</v>
      </c>
    </row>
    <row r="13" spans="1:12" ht="5.0999999999999996" customHeight="1" x14ac:dyDescent="0.25">
      <c r="A13" s="36" t="s">
        <v>29</v>
      </c>
      <c r="B13" s="18"/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11" t="s">
        <v>30</v>
      </c>
      <c r="B14" s="18" t="s">
        <v>19</v>
      </c>
      <c r="C14" s="19"/>
      <c r="D14" s="19"/>
      <c r="E14" s="20"/>
      <c r="F14" s="21"/>
      <c r="G14" s="19"/>
      <c r="H14" s="20"/>
      <c r="I14" s="22"/>
      <c r="J14" s="23"/>
      <c r="K14" s="19"/>
      <c r="L14" s="20"/>
    </row>
    <row r="15" spans="1:12" ht="13.5" x14ac:dyDescent="0.25">
      <c r="A15" s="24" t="s">
        <v>31</v>
      </c>
      <c r="B15" s="18" t="s">
        <v>19</v>
      </c>
      <c r="C15" s="19">
        <v>2377089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19</v>
      </c>
      <c r="C16" s="19">
        <v>0</v>
      </c>
      <c r="D16" s="19">
        <v>0</v>
      </c>
      <c r="E16" s="20">
        <v>0</v>
      </c>
      <c r="F16" s="25">
        <v>0</v>
      </c>
      <c r="G16" s="26">
        <v>0</v>
      </c>
      <c r="H16" s="27">
        <v>0</v>
      </c>
      <c r="I16" s="22">
        <v>0</v>
      </c>
      <c r="J16" s="28">
        <v>9883779</v>
      </c>
      <c r="K16" s="26">
        <v>9883779</v>
      </c>
      <c r="L16" s="27">
        <v>9883779</v>
      </c>
    </row>
    <row r="17" spans="1:12" ht="13.5" x14ac:dyDescent="0.25">
      <c r="A17" s="24" t="s">
        <v>33</v>
      </c>
      <c r="B17" s="18" t="s">
        <v>19</v>
      </c>
      <c r="C17" s="19">
        <v>-1803139</v>
      </c>
      <c r="D17" s="19">
        <v>-1803139</v>
      </c>
      <c r="E17" s="20">
        <v>-1803139</v>
      </c>
      <c r="F17" s="21">
        <v>1803138</v>
      </c>
      <c r="G17" s="19">
        <v>1803138</v>
      </c>
      <c r="H17" s="20">
        <v>1803138</v>
      </c>
      <c r="I17" s="22">
        <v>-1803139</v>
      </c>
      <c r="J17" s="23">
        <v>0</v>
      </c>
      <c r="K17" s="19">
        <v>0</v>
      </c>
      <c r="L17" s="20">
        <v>0</v>
      </c>
    </row>
    <row r="18" spans="1:12" ht="13.5" x14ac:dyDescent="0.25">
      <c r="A18" s="24" t="s">
        <v>34</v>
      </c>
      <c r="B18" s="18" t="s">
        <v>19</v>
      </c>
      <c r="C18" s="19">
        <v>0</v>
      </c>
      <c r="D18" s="19">
        <v>0</v>
      </c>
      <c r="E18" s="20">
        <v>0</v>
      </c>
      <c r="F18" s="21">
        <v>0</v>
      </c>
      <c r="G18" s="19">
        <v>0</v>
      </c>
      <c r="H18" s="20">
        <v>0</v>
      </c>
      <c r="I18" s="22">
        <v>0</v>
      </c>
      <c r="J18" s="23">
        <v>0</v>
      </c>
      <c r="K18" s="19">
        <v>0</v>
      </c>
      <c r="L18" s="20">
        <v>0</v>
      </c>
    </row>
    <row r="19" spans="1:12" ht="13.5" x14ac:dyDescent="0.25">
      <c r="A19" s="24" t="s">
        <v>35</v>
      </c>
      <c r="B19" s="18" t="s">
        <v>36</v>
      </c>
      <c r="C19" s="19">
        <v>3932689135</v>
      </c>
      <c r="D19" s="19">
        <v>4241533247</v>
      </c>
      <c r="E19" s="20">
        <v>4574079939</v>
      </c>
      <c r="F19" s="21">
        <v>5195145176</v>
      </c>
      <c r="G19" s="19">
        <v>5391751927</v>
      </c>
      <c r="H19" s="20">
        <v>5391751927</v>
      </c>
      <c r="I19" s="22">
        <v>5033752419</v>
      </c>
      <c r="J19" s="23">
        <v>5282540476</v>
      </c>
      <c r="K19" s="19">
        <v>5847437567</v>
      </c>
      <c r="L19" s="20">
        <v>6437457547</v>
      </c>
    </row>
    <row r="20" spans="1:12" ht="13.5" x14ac:dyDescent="0.25">
      <c r="A20" s="24" t="s">
        <v>19</v>
      </c>
      <c r="B20" s="18" t="s">
        <v>19</v>
      </c>
      <c r="C20" s="19"/>
      <c r="D20" s="19"/>
      <c r="E20" s="20"/>
      <c r="F20" s="21"/>
      <c r="G20" s="19"/>
      <c r="H20" s="20"/>
      <c r="I20" s="22"/>
      <c r="J20" s="23"/>
      <c r="K20" s="19"/>
      <c r="L20" s="20"/>
    </row>
    <row r="21" spans="1:12" ht="13.5" x14ac:dyDescent="0.25">
      <c r="A21" s="24" t="s">
        <v>37</v>
      </c>
      <c r="B21" s="18" t="s">
        <v>19</v>
      </c>
      <c r="C21" s="19">
        <v>0</v>
      </c>
      <c r="D21" s="19">
        <v>0</v>
      </c>
      <c r="E21" s="20">
        <v>0</v>
      </c>
      <c r="F21" s="21">
        <v>0</v>
      </c>
      <c r="G21" s="19">
        <v>0</v>
      </c>
      <c r="H21" s="20">
        <v>0</v>
      </c>
      <c r="I21" s="22">
        <v>0</v>
      </c>
      <c r="J21" s="23">
        <v>0</v>
      </c>
      <c r="K21" s="19">
        <v>0</v>
      </c>
      <c r="L21" s="20">
        <v>0</v>
      </c>
    </row>
    <row r="22" spans="1:12" ht="13.5" x14ac:dyDescent="0.25">
      <c r="A22" s="24" t="s">
        <v>38</v>
      </c>
      <c r="B22" s="18" t="s">
        <v>19</v>
      </c>
      <c r="C22" s="19">
        <v>2757622</v>
      </c>
      <c r="D22" s="19">
        <v>2021067</v>
      </c>
      <c r="E22" s="20">
        <v>1487208</v>
      </c>
      <c r="F22" s="21">
        <v>1422934</v>
      </c>
      <c r="G22" s="19">
        <v>2505908</v>
      </c>
      <c r="H22" s="20">
        <v>2505908</v>
      </c>
      <c r="I22" s="22">
        <v>888120</v>
      </c>
      <c r="J22" s="23">
        <v>1973130</v>
      </c>
      <c r="K22" s="19">
        <v>3030963</v>
      </c>
      <c r="L22" s="20">
        <v>4135950</v>
      </c>
    </row>
    <row r="23" spans="1:12" ht="13.5" x14ac:dyDescent="0.25">
      <c r="A23" s="24" t="s">
        <v>39</v>
      </c>
      <c r="B23" s="18" t="s">
        <v>19</v>
      </c>
      <c r="C23" s="19">
        <v>131100</v>
      </c>
      <c r="D23" s="19">
        <v>131100</v>
      </c>
      <c r="E23" s="20">
        <v>131100</v>
      </c>
      <c r="F23" s="25">
        <v>131100</v>
      </c>
      <c r="G23" s="26">
        <v>131100</v>
      </c>
      <c r="H23" s="27">
        <v>131100</v>
      </c>
      <c r="I23" s="21">
        <v>131100</v>
      </c>
      <c r="J23" s="28">
        <v>131200</v>
      </c>
      <c r="K23" s="26">
        <v>131200</v>
      </c>
      <c r="L23" s="27">
        <v>131200</v>
      </c>
    </row>
    <row r="24" spans="1:12" ht="13.5" x14ac:dyDescent="0.25">
      <c r="A24" s="29" t="s">
        <v>40</v>
      </c>
      <c r="B24" s="37" t="s">
        <v>19</v>
      </c>
      <c r="C24" s="31">
        <f>SUM(C15:C23)</f>
        <v>3936151807</v>
      </c>
      <c r="D24" s="38">
        <f t="shared" ref="D24:L24" si="1">SUM(D15:D23)</f>
        <v>4241882275</v>
      </c>
      <c r="E24" s="39">
        <f t="shared" si="1"/>
        <v>4573895108</v>
      </c>
      <c r="F24" s="40">
        <f t="shared" si="1"/>
        <v>5198502348</v>
      </c>
      <c r="G24" s="38">
        <f t="shared" si="1"/>
        <v>5396192073</v>
      </c>
      <c r="H24" s="39">
        <f t="shared" si="1"/>
        <v>5396192073</v>
      </c>
      <c r="I24" s="41">
        <f t="shared" si="1"/>
        <v>5032968500</v>
      </c>
      <c r="J24" s="42">
        <f t="shared" si="1"/>
        <v>5294528585</v>
      </c>
      <c r="K24" s="38">
        <f t="shared" si="1"/>
        <v>5860483509</v>
      </c>
      <c r="L24" s="39">
        <f t="shared" si="1"/>
        <v>6451608476</v>
      </c>
    </row>
    <row r="25" spans="1:12" ht="13.5" x14ac:dyDescent="0.25">
      <c r="A25" s="29" t="s">
        <v>41</v>
      </c>
      <c r="B25" s="30" t="s">
        <v>19</v>
      </c>
      <c r="C25" s="31">
        <f>+C12+C24</f>
        <v>4337477865</v>
      </c>
      <c r="D25" s="31">
        <f t="shared" ref="D25:L25" si="2">+D12+D24</f>
        <v>4942428726</v>
      </c>
      <c r="E25" s="32">
        <f t="shared" si="2"/>
        <v>5516305754</v>
      </c>
      <c r="F25" s="33">
        <f t="shared" si="2"/>
        <v>6150162449</v>
      </c>
      <c r="G25" s="31">
        <f t="shared" si="2"/>
        <v>6347413104</v>
      </c>
      <c r="H25" s="32">
        <f t="shared" si="2"/>
        <v>6347413104</v>
      </c>
      <c r="I25" s="34">
        <f t="shared" si="2"/>
        <v>6156824021</v>
      </c>
      <c r="J25" s="35">
        <f t="shared" si="2"/>
        <v>6356297142</v>
      </c>
      <c r="K25" s="31">
        <f t="shared" si="2"/>
        <v>7010115724</v>
      </c>
      <c r="L25" s="32">
        <f t="shared" si="2"/>
        <v>7707969074</v>
      </c>
    </row>
    <row r="26" spans="1:12" ht="5.0999999999999996" customHeight="1" x14ac:dyDescent="0.25">
      <c r="A26" s="36" t="s">
        <v>29</v>
      </c>
      <c r="B26" s="18"/>
      <c r="C26" s="19"/>
      <c r="D26" s="19"/>
      <c r="E26" s="20"/>
      <c r="F26" s="21"/>
      <c r="G26" s="19"/>
      <c r="H26" s="20"/>
      <c r="I26" s="22"/>
      <c r="J26" s="23"/>
      <c r="K26" s="19"/>
      <c r="L26" s="20"/>
    </row>
    <row r="27" spans="1:12" ht="13.5" x14ac:dyDescent="0.25">
      <c r="A27" s="11" t="s">
        <v>42</v>
      </c>
      <c r="B27" s="18" t="s">
        <v>19</v>
      </c>
      <c r="C27" s="19"/>
      <c r="D27" s="19"/>
      <c r="E27" s="20"/>
      <c r="F27" s="21"/>
      <c r="G27" s="19"/>
      <c r="H27" s="20"/>
      <c r="I27" s="22"/>
      <c r="J27" s="23"/>
      <c r="K27" s="19"/>
      <c r="L27" s="20"/>
    </row>
    <row r="28" spans="1:12" ht="13.5" x14ac:dyDescent="0.25">
      <c r="A28" s="11" t="s">
        <v>43</v>
      </c>
      <c r="B28" s="43" t="s">
        <v>19</v>
      </c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24" t="s">
        <v>44</v>
      </c>
      <c r="B29" s="18" t="s">
        <v>9</v>
      </c>
      <c r="C29" s="19">
        <v>0</v>
      </c>
      <c r="D29" s="19">
        <v>0</v>
      </c>
      <c r="E29" s="20">
        <v>0</v>
      </c>
      <c r="F29" s="21">
        <v>0</v>
      </c>
      <c r="G29" s="19">
        <v>0</v>
      </c>
      <c r="H29" s="20">
        <v>0</v>
      </c>
      <c r="I29" s="22">
        <v>0</v>
      </c>
      <c r="J29" s="23">
        <v>0</v>
      </c>
      <c r="K29" s="19">
        <v>0</v>
      </c>
      <c r="L29" s="20">
        <v>0</v>
      </c>
    </row>
    <row r="30" spans="1:12" ht="13.5" x14ac:dyDescent="0.25">
      <c r="A30" s="24" t="s">
        <v>45</v>
      </c>
      <c r="B30" s="18" t="s">
        <v>46</v>
      </c>
      <c r="C30" s="19">
        <v>0</v>
      </c>
      <c r="D30" s="19">
        <v>0</v>
      </c>
      <c r="E30" s="20">
        <v>0</v>
      </c>
      <c r="F30" s="21">
        <v>0</v>
      </c>
      <c r="G30" s="19">
        <v>0</v>
      </c>
      <c r="H30" s="20">
        <v>0</v>
      </c>
      <c r="I30" s="22">
        <v>0</v>
      </c>
      <c r="J30" s="23">
        <v>0</v>
      </c>
      <c r="K30" s="19">
        <v>0</v>
      </c>
      <c r="L30" s="20">
        <v>0</v>
      </c>
    </row>
    <row r="31" spans="1:12" ht="13.5" x14ac:dyDescent="0.25">
      <c r="A31" s="24" t="s">
        <v>47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48</v>
      </c>
      <c r="B32" s="18" t="s">
        <v>46</v>
      </c>
      <c r="C32" s="19">
        <v>159942376</v>
      </c>
      <c r="D32" s="19">
        <v>301045496</v>
      </c>
      <c r="E32" s="20">
        <v>325924042</v>
      </c>
      <c r="F32" s="21">
        <v>303179989</v>
      </c>
      <c r="G32" s="19">
        <v>303106999</v>
      </c>
      <c r="H32" s="20">
        <v>303106999</v>
      </c>
      <c r="I32" s="22">
        <v>339125910</v>
      </c>
      <c r="J32" s="23">
        <v>282753902</v>
      </c>
      <c r="K32" s="19">
        <v>238021172</v>
      </c>
      <c r="L32" s="20">
        <v>236164801</v>
      </c>
    </row>
    <row r="33" spans="1:12" ht="13.5" x14ac:dyDescent="0.25">
      <c r="A33" s="24" t="s">
        <v>49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19">
        <v>0</v>
      </c>
      <c r="H33" s="20">
        <v>0</v>
      </c>
      <c r="I33" s="22">
        <v>0</v>
      </c>
      <c r="J33" s="23">
        <v>30148439</v>
      </c>
      <c r="K33" s="19">
        <v>30148439</v>
      </c>
      <c r="L33" s="20">
        <v>30148439</v>
      </c>
    </row>
    <row r="34" spans="1:12" ht="13.5" x14ac:dyDescent="0.25">
      <c r="A34" s="29" t="s">
        <v>50</v>
      </c>
      <c r="B34" s="30" t="s">
        <v>19</v>
      </c>
      <c r="C34" s="31">
        <f>SUM(C29:C33)</f>
        <v>159942376</v>
      </c>
      <c r="D34" s="31">
        <f t="shared" ref="D34:L34" si="3">SUM(D29:D33)</f>
        <v>301045496</v>
      </c>
      <c r="E34" s="32">
        <f t="shared" si="3"/>
        <v>325924042</v>
      </c>
      <c r="F34" s="33">
        <f t="shared" si="3"/>
        <v>303179989</v>
      </c>
      <c r="G34" s="31">
        <f t="shared" si="3"/>
        <v>303106999</v>
      </c>
      <c r="H34" s="32">
        <f t="shared" si="3"/>
        <v>303106999</v>
      </c>
      <c r="I34" s="34">
        <f t="shared" si="3"/>
        <v>339125910</v>
      </c>
      <c r="J34" s="35">
        <f t="shared" si="3"/>
        <v>312902341</v>
      </c>
      <c r="K34" s="31">
        <f t="shared" si="3"/>
        <v>268169611</v>
      </c>
      <c r="L34" s="32">
        <f t="shared" si="3"/>
        <v>266313240</v>
      </c>
    </row>
    <row r="35" spans="1:12" ht="5.0999999999999996" customHeight="1" x14ac:dyDescent="0.25">
      <c r="A35" s="36" t="s">
        <v>29</v>
      </c>
      <c r="B35" s="18"/>
      <c r="C35" s="19"/>
      <c r="D35" s="19"/>
      <c r="E35" s="20"/>
      <c r="F35" s="21"/>
      <c r="G35" s="19"/>
      <c r="H35" s="20"/>
      <c r="I35" s="22"/>
      <c r="J35" s="23"/>
      <c r="K35" s="19"/>
      <c r="L35" s="20"/>
    </row>
    <row r="36" spans="1:12" ht="13.5" x14ac:dyDescent="0.25">
      <c r="A36" s="11" t="s">
        <v>51</v>
      </c>
      <c r="B36" s="18" t="s">
        <v>19</v>
      </c>
      <c r="C36" s="19"/>
      <c r="D36" s="19"/>
      <c r="E36" s="20"/>
      <c r="F36" s="21"/>
      <c r="G36" s="19"/>
      <c r="H36" s="20"/>
      <c r="I36" s="22"/>
      <c r="J36" s="23"/>
      <c r="K36" s="19"/>
      <c r="L36" s="20"/>
    </row>
    <row r="37" spans="1:12" ht="13.5" x14ac:dyDescent="0.25">
      <c r="A37" s="24" t="s">
        <v>52</v>
      </c>
      <c r="B37" s="18" t="s">
        <v>19</v>
      </c>
      <c r="C37" s="19">
        <v>5422054</v>
      </c>
      <c r="D37" s="19">
        <v>232883</v>
      </c>
      <c r="E37" s="20">
        <v>205045</v>
      </c>
      <c r="F37" s="21">
        <v>0</v>
      </c>
      <c r="G37" s="19">
        <v>0</v>
      </c>
      <c r="H37" s="20">
        <v>0</v>
      </c>
      <c r="I37" s="22">
        <v>18483</v>
      </c>
      <c r="J37" s="23">
        <v>0</v>
      </c>
      <c r="K37" s="19">
        <v>0</v>
      </c>
      <c r="L37" s="20">
        <v>0</v>
      </c>
    </row>
    <row r="38" spans="1:12" ht="13.5" x14ac:dyDescent="0.25">
      <c r="A38" s="24" t="s">
        <v>49</v>
      </c>
      <c r="B38" s="18" t="s">
        <v>19</v>
      </c>
      <c r="C38" s="19">
        <v>8922810</v>
      </c>
      <c r="D38" s="19">
        <v>9603000</v>
      </c>
      <c r="E38" s="20">
        <v>9911000</v>
      </c>
      <c r="F38" s="21">
        <v>9603000</v>
      </c>
      <c r="G38" s="19">
        <v>9603000</v>
      </c>
      <c r="H38" s="20">
        <v>9603000</v>
      </c>
      <c r="I38" s="22">
        <v>9911000</v>
      </c>
      <c r="J38" s="23">
        <v>10386728</v>
      </c>
      <c r="K38" s="19">
        <v>10386728</v>
      </c>
      <c r="L38" s="20">
        <v>10386728</v>
      </c>
    </row>
    <row r="39" spans="1:12" ht="13.5" x14ac:dyDescent="0.25">
      <c r="A39" s="29" t="s">
        <v>53</v>
      </c>
      <c r="B39" s="37" t="s">
        <v>19</v>
      </c>
      <c r="C39" s="31">
        <f>SUM(C37:C38)</f>
        <v>14344864</v>
      </c>
      <c r="D39" s="38">
        <f t="shared" ref="D39:L39" si="4">SUM(D37:D38)</f>
        <v>9835883</v>
      </c>
      <c r="E39" s="39">
        <f t="shared" si="4"/>
        <v>10116045</v>
      </c>
      <c r="F39" s="40">
        <f t="shared" si="4"/>
        <v>9603000</v>
      </c>
      <c r="G39" s="38">
        <f t="shared" si="4"/>
        <v>9603000</v>
      </c>
      <c r="H39" s="39">
        <f t="shared" si="4"/>
        <v>9603000</v>
      </c>
      <c r="I39" s="40">
        <f t="shared" si="4"/>
        <v>9929483</v>
      </c>
      <c r="J39" s="42">
        <f t="shared" si="4"/>
        <v>10386728</v>
      </c>
      <c r="K39" s="38">
        <f t="shared" si="4"/>
        <v>10386728</v>
      </c>
      <c r="L39" s="39">
        <f t="shared" si="4"/>
        <v>10386728</v>
      </c>
    </row>
    <row r="40" spans="1:12" ht="13.5" x14ac:dyDescent="0.25">
      <c r="A40" s="29" t="s">
        <v>54</v>
      </c>
      <c r="B40" s="30" t="s">
        <v>19</v>
      </c>
      <c r="C40" s="31">
        <f>+C34+C39</f>
        <v>174287240</v>
      </c>
      <c r="D40" s="31">
        <f t="shared" ref="D40:L40" si="5">+D34+D39</f>
        <v>310881379</v>
      </c>
      <c r="E40" s="32">
        <f t="shared" si="5"/>
        <v>336040087</v>
      </c>
      <c r="F40" s="33">
        <f t="shared" si="5"/>
        <v>312782989</v>
      </c>
      <c r="G40" s="31">
        <f t="shared" si="5"/>
        <v>312709999</v>
      </c>
      <c r="H40" s="32">
        <f t="shared" si="5"/>
        <v>312709999</v>
      </c>
      <c r="I40" s="34">
        <f t="shared" si="5"/>
        <v>349055393</v>
      </c>
      <c r="J40" s="35">
        <f t="shared" si="5"/>
        <v>323289069</v>
      </c>
      <c r="K40" s="31">
        <f t="shared" si="5"/>
        <v>278556339</v>
      </c>
      <c r="L40" s="32">
        <f t="shared" si="5"/>
        <v>276699968</v>
      </c>
    </row>
    <row r="41" spans="1:12" ht="5.0999999999999996" customHeight="1" x14ac:dyDescent="0.25">
      <c r="A41" s="36" t="s">
        <v>29</v>
      </c>
      <c r="B41" s="18"/>
      <c r="C41" s="19"/>
      <c r="D41" s="19"/>
      <c r="E41" s="20"/>
      <c r="F41" s="21"/>
      <c r="G41" s="19"/>
      <c r="H41" s="20"/>
      <c r="I41" s="22"/>
      <c r="J41" s="23"/>
      <c r="K41" s="19"/>
      <c r="L41" s="20"/>
    </row>
    <row r="42" spans="1:12" ht="13.5" x14ac:dyDescent="0.25">
      <c r="A42" s="44" t="s">
        <v>55</v>
      </c>
      <c r="B42" s="45" t="s">
        <v>56</v>
      </c>
      <c r="C42" s="46">
        <f>+C25-C40</f>
        <v>4163190625</v>
      </c>
      <c r="D42" s="46">
        <f t="shared" ref="D42:L42" si="6">+D25-D40</f>
        <v>4631547347</v>
      </c>
      <c r="E42" s="47">
        <f t="shared" si="6"/>
        <v>5180265667</v>
      </c>
      <c r="F42" s="48">
        <f t="shared" si="6"/>
        <v>5837379460</v>
      </c>
      <c r="G42" s="46">
        <f t="shared" si="6"/>
        <v>6034703105</v>
      </c>
      <c r="H42" s="47">
        <f t="shared" si="6"/>
        <v>6034703105</v>
      </c>
      <c r="I42" s="49">
        <f t="shared" si="6"/>
        <v>5807768628</v>
      </c>
      <c r="J42" s="50">
        <f t="shared" si="6"/>
        <v>6033008073</v>
      </c>
      <c r="K42" s="46">
        <f t="shared" si="6"/>
        <v>6731559385</v>
      </c>
      <c r="L42" s="47">
        <f t="shared" si="6"/>
        <v>7431269106</v>
      </c>
    </row>
    <row r="43" spans="1:12" ht="5.0999999999999996" customHeight="1" x14ac:dyDescent="0.25">
      <c r="A43" s="36" t="s">
        <v>29</v>
      </c>
      <c r="B43" s="18"/>
      <c r="C43" s="19"/>
      <c r="D43" s="19"/>
      <c r="E43" s="20"/>
      <c r="F43" s="21"/>
      <c r="G43" s="19"/>
      <c r="H43" s="20"/>
      <c r="I43" s="22"/>
      <c r="J43" s="23"/>
      <c r="K43" s="19"/>
      <c r="L43" s="20"/>
    </row>
    <row r="44" spans="1:12" ht="13.5" x14ac:dyDescent="0.25">
      <c r="A44" s="11" t="s">
        <v>57</v>
      </c>
      <c r="B44" s="18" t="s">
        <v>19</v>
      </c>
      <c r="C44" s="19"/>
      <c r="D44" s="19"/>
      <c r="E44" s="20"/>
      <c r="F44" s="21"/>
      <c r="G44" s="19"/>
      <c r="H44" s="20"/>
      <c r="I44" s="22"/>
      <c r="J44" s="23"/>
      <c r="K44" s="19"/>
      <c r="L44" s="20"/>
    </row>
    <row r="45" spans="1:12" ht="13.5" x14ac:dyDescent="0.25">
      <c r="A45" s="24" t="s">
        <v>58</v>
      </c>
      <c r="B45" s="18" t="s">
        <v>19</v>
      </c>
      <c r="C45" s="19">
        <v>3629592741</v>
      </c>
      <c r="D45" s="19">
        <v>4170394698</v>
      </c>
      <c r="E45" s="20">
        <v>5180233217</v>
      </c>
      <c r="F45" s="21">
        <v>5837347016</v>
      </c>
      <c r="G45" s="19">
        <v>6034871664</v>
      </c>
      <c r="H45" s="20">
        <v>6034871664</v>
      </c>
      <c r="I45" s="22">
        <v>5807736157</v>
      </c>
      <c r="J45" s="23">
        <v>6033008069</v>
      </c>
      <c r="K45" s="19">
        <v>6731559385</v>
      </c>
      <c r="L45" s="20">
        <v>7431269103</v>
      </c>
    </row>
    <row r="46" spans="1:12" ht="13.5" x14ac:dyDescent="0.25">
      <c r="A46" s="24" t="s">
        <v>59</v>
      </c>
      <c r="B46" s="18" t="s">
        <v>46</v>
      </c>
      <c r="C46" s="19">
        <v>32443</v>
      </c>
      <c r="D46" s="19">
        <v>32443</v>
      </c>
      <c r="E46" s="20">
        <v>32443</v>
      </c>
      <c r="F46" s="21">
        <v>32443</v>
      </c>
      <c r="G46" s="19">
        <v>32443</v>
      </c>
      <c r="H46" s="20">
        <v>32443</v>
      </c>
      <c r="I46" s="22">
        <v>32443</v>
      </c>
      <c r="J46" s="23">
        <v>0</v>
      </c>
      <c r="K46" s="19">
        <v>0</v>
      </c>
      <c r="L46" s="20">
        <v>0</v>
      </c>
    </row>
    <row r="47" spans="1:12" ht="14.45" customHeight="1" x14ac:dyDescent="0.25">
      <c r="A47" s="24" t="s">
        <v>29</v>
      </c>
      <c r="B47" s="18"/>
      <c r="C47" s="19"/>
      <c r="D47" s="19"/>
      <c r="E47" s="20"/>
      <c r="F47" s="21"/>
      <c r="G47" s="19"/>
      <c r="H47" s="20"/>
      <c r="I47" s="22"/>
      <c r="J47" s="23"/>
      <c r="K47" s="19"/>
      <c r="L47" s="20"/>
    </row>
    <row r="48" spans="1:12" ht="13.5" x14ac:dyDescent="0.25">
      <c r="A48" s="51" t="s">
        <v>60</v>
      </c>
      <c r="B48" s="52" t="s">
        <v>56</v>
      </c>
      <c r="C48" s="53">
        <f>SUM(C45:C47)</f>
        <v>3629625184</v>
      </c>
      <c r="D48" s="53">
        <f t="shared" ref="D48:L48" si="7">SUM(D45:D47)</f>
        <v>4170427141</v>
      </c>
      <c r="E48" s="54">
        <f t="shared" si="7"/>
        <v>5180265660</v>
      </c>
      <c r="F48" s="55">
        <f t="shared" si="7"/>
        <v>5837379459</v>
      </c>
      <c r="G48" s="53">
        <f t="shared" si="7"/>
        <v>6034904107</v>
      </c>
      <c r="H48" s="54">
        <f t="shared" si="7"/>
        <v>6034904107</v>
      </c>
      <c r="I48" s="56">
        <f t="shared" si="7"/>
        <v>5807768600</v>
      </c>
      <c r="J48" s="57">
        <f t="shared" si="7"/>
        <v>6033008069</v>
      </c>
      <c r="K48" s="53">
        <f t="shared" si="7"/>
        <v>6731559385</v>
      </c>
      <c r="L48" s="54">
        <f t="shared" si="7"/>
        <v>7431269103</v>
      </c>
    </row>
    <row r="49" spans="1:12" ht="13.5" x14ac:dyDescent="0.25">
      <c r="A49" s="58" t="s">
        <v>100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</row>
    <row r="50" spans="1:12" ht="13.5" x14ac:dyDescent="0.25">
      <c r="A50" s="58" t="s">
        <v>101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</row>
    <row r="51" spans="1:12" ht="13.5" x14ac:dyDescent="0.25">
      <c r="A51" s="58" t="s">
        <v>102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13.5" x14ac:dyDescent="0.25">
      <c r="A52" s="58" t="s">
        <v>103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</row>
    <row r="53" spans="1:12" ht="13.5" x14ac:dyDescent="0.25">
      <c r="A53" s="58" t="s">
        <v>104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12" ht="13.5" x14ac:dyDescent="0.25">
      <c r="A54" s="58" t="s">
        <v>105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08AEBD-B688-49CE-B840-CEF34A62973E}"/>
</file>

<file path=customXml/itemProps2.xml><?xml version="1.0" encoding="utf-8"?>
<ds:datastoreItem xmlns:ds="http://schemas.openxmlformats.org/officeDocument/2006/customXml" ds:itemID="{CACB1D2C-5386-4F9C-809F-7B63CE98CC2B}"/>
</file>

<file path=customXml/itemProps3.xml><?xml version="1.0" encoding="utf-8"?>
<ds:datastoreItem xmlns:ds="http://schemas.openxmlformats.org/officeDocument/2006/customXml" ds:itemID="{951A52F9-7A41-4D05-9F3B-A8DA17DE80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2022-09-28T07:56:40Z</dcterms:created>
  <dcterms:modified xsi:type="dcterms:W3CDTF">2022-09-28T07:57:54Z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2022-09-28T07:57:31Z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112f76c4-8c1a-4ec1-9b41-c1c0ec9a15cc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